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9735" firstSheet="6" activeTab="6"/>
  </bookViews>
  <sheets>
    <sheet name="PPXLOpen" sheetId="16" state="veryHidden" r:id="rId1"/>
    <sheet name="PPXLSaveData0" sheetId="55" state="veryHidden" r:id="rId2"/>
    <sheet name="PPXLSaveData1" sheetId="56" state="veryHidden" r:id="rId3"/>
    <sheet name="PPXLSaveData2" sheetId="57" state="veryHidden" r:id="rId4"/>
    <sheet name="PPXLSaveData3" sheetId="58" state="veryHidden" r:id="rId5"/>
    <sheet name="PPXLSaveData4" sheetId="59" state="veryHidden" r:id="rId6"/>
    <sheet name="Table" sheetId="4" r:id="rId7"/>
    <sheet name="PPXLFunctions" sheetId="5" state="veryHidden" r:id="rId8"/>
    <sheet name="Enrolment" sheetId="34" r:id="rId9"/>
    <sheet name="Sheet1" sheetId="60" r:id="rId10"/>
  </sheets>
  <definedNames>
    <definedName name="_xlnm.Print_Area" localSheetId="6">Table!$A$1:$T$84</definedName>
    <definedName name="Print_range_1">Table!$A$1:$G$40</definedName>
    <definedName name="Print_range_2">Table!$A$41:$G$84</definedName>
  </definedNames>
  <calcPr calcId="152511"/>
</workbook>
</file>

<file path=xl/calcChain.xml><?xml version="1.0" encoding="utf-8"?>
<calcChain xmlns="http://schemas.openxmlformats.org/spreadsheetml/2006/main">
  <c r="G8" i="4" l="1"/>
  <c r="G7" i="4"/>
  <c r="G6" i="4"/>
  <c r="C6" i="4"/>
  <c r="T8" i="4"/>
  <c r="T7" i="4"/>
  <c r="S8" i="4"/>
  <c r="S7" i="4"/>
  <c r="R8" i="4"/>
  <c r="R7" i="4"/>
  <c r="Q8" i="4"/>
  <c r="Q7" i="4"/>
  <c r="P8" i="4"/>
  <c r="P7" i="4"/>
  <c r="O8" i="4"/>
  <c r="O7" i="4"/>
  <c r="N8" i="4"/>
  <c r="N7" i="4"/>
  <c r="N6" i="4"/>
  <c r="M8" i="4"/>
  <c r="M7" i="4"/>
  <c r="M6" i="4"/>
  <c r="L8" i="4"/>
  <c r="L7" i="4"/>
  <c r="L6" i="4"/>
  <c r="K8" i="4"/>
  <c r="K7" i="4"/>
  <c r="K6" i="4"/>
  <c r="J8" i="4"/>
  <c r="J7" i="4"/>
  <c r="J6" i="4"/>
  <c r="I8" i="4"/>
  <c r="I7" i="4"/>
  <c r="I6" i="4"/>
  <c r="H8" i="4"/>
  <c r="H7" i="4"/>
  <c r="H6" i="4"/>
  <c r="F8" i="4"/>
  <c r="F7" i="4"/>
  <c r="F6" i="4"/>
  <c r="E8" i="4"/>
  <c r="E7" i="4"/>
  <c r="E6" i="4"/>
  <c r="D8" i="4"/>
  <c r="D7" i="4"/>
  <c r="D6" i="4"/>
  <c r="C8" i="4"/>
  <c r="C7" i="4"/>
  <c r="T6" i="4"/>
  <c r="S6" i="4"/>
  <c r="R6" i="4"/>
  <c r="Q6" i="4"/>
  <c r="P6" i="4"/>
  <c r="O6" i="4"/>
  <c r="E3" i="34" l="1"/>
  <c r="F3" i="34"/>
  <c r="C3" i="34" s="1"/>
  <c r="G3" i="34"/>
  <c r="H3" i="34"/>
  <c r="I3" i="34"/>
  <c r="J3" i="34"/>
  <c r="K3" i="34"/>
  <c r="L3" i="34"/>
  <c r="M3" i="34"/>
  <c r="N3" i="34"/>
  <c r="O3" i="34"/>
  <c r="P3" i="34"/>
  <c r="Q3" i="34"/>
  <c r="R3" i="34"/>
  <c r="S3" i="34"/>
  <c r="T3" i="34"/>
  <c r="E4" i="34"/>
  <c r="F4" i="34"/>
  <c r="G4" i="34"/>
  <c r="H4" i="34"/>
  <c r="I4" i="34"/>
  <c r="J4" i="34"/>
  <c r="K4" i="34"/>
  <c r="L4" i="34"/>
  <c r="M4" i="34"/>
  <c r="N4" i="34"/>
  <c r="O4" i="34"/>
  <c r="P4" i="34"/>
  <c r="Q4" i="34"/>
  <c r="R4" i="34"/>
  <c r="S4" i="34"/>
  <c r="T4" i="34"/>
  <c r="E5" i="34"/>
  <c r="F5" i="34"/>
  <c r="G5" i="34"/>
  <c r="H5" i="34"/>
  <c r="I5" i="34"/>
  <c r="J5" i="34"/>
  <c r="K5" i="34"/>
  <c r="L5" i="34"/>
  <c r="M5" i="34"/>
  <c r="N5" i="34"/>
  <c r="O5" i="34"/>
  <c r="P5" i="34"/>
  <c r="Q5" i="34"/>
  <c r="R5" i="34"/>
  <c r="S5" i="34"/>
  <c r="T5" i="34"/>
  <c r="D4" i="34"/>
  <c r="D5" i="34"/>
  <c r="C5" i="34" s="1"/>
  <c r="D3" i="34"/>
  <c r="C7" i="34"/>
  <c r="C8" i="34"/>
  <c r="C9" i="34"/>
  <c r="C10" i="34"/>
  <c r="C11" i="34"/>
  <c r="C12" i="34"/>
  <c r="C13" i="34"/>
  <c r="C14" i="34"/>
  <c r="C15" i="34"/>
  <c r="C19" i="4" s="1"/>
  <c r="C16" i="34"/>
  <c r="C20" i="4" s="1"/>
  <c r="C17" i="34"/>
  <c r="C18" i="34"/>
  <c r="C19" i="34"/>
  <c r="C20" i="34"/>
  <c r="C21" i="34"/>
  <c r="C22" i="34"/>
  <c r="C26" i="4" s="1"/>
  <c r="C23" i="34"/>
  <c r="C27" i="4" s="1"/>
  <c r="C24" i="34"/>
  <c r="C25" i="34"/>
  <c r="C29" i="4" s="1"/>
  <c r="C26" i="34"/>
  <c r="C27" i="34"/>
  <c r="C31" i="4" s="1"/>
  <c r="C28" i="34"/>
  <c r="C32" i="4" s="1"/>
  <c r="C29" i="34"/>
  <c r="C30" i="34"/>
  <c r="C31" i="34"/>
  <c r="C32" i="34"/>
  <c r="C33" i="34"/>
  <c r="C34" i="34"/>
  <c r="C46" i="4" s="1"/>
  <c r="C35" i="34"/>
  <c r="C47" i="4" s="1"/>
  <c r="C36" i="34"/>
  <c r="C37" i="34"/>
  <c r="C49" i="4" s="1"/>
  <c r="C38" i="34"/>
  <c r="C39" i="34"/>
  <c r="C51" i="4" s="1"/>
  <c r="C40" i="34"/>
  <c r="C52" i="4" s="1"/>
  <c r="C41" i="34"/>
  <c r="C42" i="34"/>
  <c r="C43" i="34"/>
  <c r="C44" i="34"/>
  <c r="C45" i="34"/>
  <c r="C46" i="34"/>
  <c r="C47" i="34"/>
  <c r="C6" i="34"/>
  <c r="T84" i="4"/>
  <c r="A84" i="4"/>
  <c r="T5" i="4"/>
  <c r="T4" i="4"/>
  <c r="C59" i="4"/>
  <c r="C58" i="4"/>
  <c r="C57" i="4"/>
  <c r="T59" i="4"/>
  <c r="S59" i="4"/>
  <c r="R59" i="4"/>
  <c r="Q59" i="4"/>
  <c r="P59" i="4"/>
  <c r="O59" i="4"/>
  <c r="N59" i="4"/>
  <c r="M59" i="4"/>
  <c r="L59" i="4"/>
  <c r="K59" i="4"/>
  <c r="J59" i="4"/>
  <c r="I59" i="4"/>
  <c r="H59" i="4"/>
  <c r="G59" i="4"/>
  <c r="F59" i="4"/>
  <c r="E59" i="4"/>
  <c r="D59" i="4"/>
  <c r="T58" i="4"/>
  <c r="S58" i="4"/>
  <c r="R58" i="4"/>
  <c r="Q58" i="4"/>
  <c r="P58" i="4"/>
  <c r="O58" i="4"/>
  <c r="N58" i="4"/>
  <c r="M58" i="4"/>
  <c r="L58" i="4"/>
  <c r="K58" i="4"/>
  <c r="J58" i="4"/>
  <c r="I58" i="4"/>
  <c r="H58" i="4"/>
  <c r="G58" i="4"/>
  <c r="F58" i="4"/>
  <c r="E58" i="4"/>
  <c r="D58" i="4"/>
  <c r="T57" i="4"/>
  <c r="S57" i="4"/>
  <c r="R57" i="4"/>
  <c r="Q57" i="4"/>
  <c r="P57" i="4"/>
  <c r="O57" i="4"/>
  <c r="N57" i="4"/>
  <c r="M57" i="4"/>
  <c r="L57" i="4"/>
  <c r="K57" i="4"/>
  <c r="J57" i="4"/>
  <c r="I57" i="4"/>
  <c r="H57" i="4"/>
  <c r="G57" i="4"/>
  <c r="F57" i="4"/>
  <c r="E57" i="4"/>
  <c r="D57" i="4"/>
  <c r="E45" i="4"/>
  <c r="F45" i="4"/>
  <c r="G45" i="4"/>
  <c r="H45" i="4"/>
  <c r="I45" i="4"/>
  <c r="J45" i="4"/>
  <c r="K45" i="4"/>
  <c r="L45" i="4"/>
  <c r="M45" i="4"/>
  <c r="N45" i="4"/>
  <c r="O45" i="4"/>
  <c r="P45" i="4"/>
  <c r="Q45" i="4"/>
  <c r="R45" i="4"/>
  <c r="S45" i="4"/>
  <c r="T45" i="4"/>
  <c r="E46" i="4"/>
  <c r="F46" i="4"/>
  <c r="G46" i="4"/>
  <c r="H46" i="4"/>
  <c r="I46" i="4"/>
  <c r="J46" i="4"/>
  <c r="K46" i="4"/>
  <c r="L46" i="4"/>
  <c r="M46" i="4"/>
  <c r="N46" i="4"/>
  <c r="O46" i="4"/>
  <c r="P46" i="4"/>
  <c r="Q46" i="4"/>
  <c r="R46" i="4"/>
  <c r="S46" i="4"/>
  <c r="T46" i="4"/>
  <c r="E47" i="4"/>
  <c r="F47" i="4"/>
  <c r="G47" i="4"/>
  <c r="H47" i="4"/>
  <c r="I47" i="4"/>
  <c r="J47" i="4"/>
  <c r="K47" i="4"/>
  <c r="L47" i="4"/>
  <c r="M47" i="4"/>
  <c r="N47" i="4"/>
  <c r="O47" i="4"/>
  <c r="P47" i="4"/>
  <c r="Q47" i="4"/>
  <c r="R47" i="4"/>
  <c r="S47" i="4"/>
  <c r="T47" i="4"/>
  <c r="E48" i="4"/>
  <c r="F48" i="4"/>
  <c r="G48" i="4"/>
  <c r="H48" i="4"/>
  <c r="I48" i="4"/>
  <c r="J48" i="4"/>
  <c r="K48" i="4"/>
  <c r="L48" i="4"/>
  <c r="M48" i="4"/>
  <c r="N48" i="4"/>
  <c r="O48" i="4"/>
  <c r="P48" i="4"/>
  <c r="Q48" i="4"/>
  <c r="R48" i="4"/>
  <c r="S48" i="4"/>
  <c r="T48" i="4"/>
  <c r="E49" i="4"/>
  <c r="F49" i="4"/>
  <c r="G49" i="4"/>
  <c r="H49" i="4"/>
  <c r="I49" i="4"/>
  <c r="J49" i="4"/>
  <c r="K49" i="4"/>
  <c r="L49" i="4"/>
  <c r="M49" i="4"/>
  <c r="N49" i="4"/>
  <c r="O49" i="4"/>
  <c r="P49" i="4"/>
  <c r="Q49" i="4"/>
  <c r="R49" i="4"/>
  <c r="S49" i="4"/>
  <c r="T49" i="4"/>
  <c r="E50" i="4"/>
  <c r="F50" i="4"/>
  <c r="G50" i="4"/>
  <c r="H50" i="4"/>
  <c r="I50" i="4"/>
  <c r="J50" i="4"/>
  <c r="K50" i="4"/>
  <c r="L50" i="4"/>
  <c r="M50" i="4"/>
  <c r="N50" i="4"/>
  <c r="O50" i="4"/>
  <c r="P50" i="4"/>
  <c r="Q50" i="4"/>
  <c r="R50" i="4"/>
  <c r="S50" i="4"/>
  <c r="T50" i="4"/>
  <c r="E51" i="4"/>
  <c r="F51" i="4"/>
  <c r="G51" i="4"/>
  <c r="H51" i="4"/>
  <c r="I51" i="4"/>
  <c r="J51" i="4"/>
  <c r="K51" i="4"/>
  <c r="L51" i="4"/>
  <c r="M51" i="4"/>
  <c r="N51" i="4"/>
  <c r="O51" i="4"/>
  <c r="P51" i="4"/>
  <c r="Q51" i="4"/>
  <c r="R51" i="4"/>
  <c r="S51" i="4"/>
  <c r="T51" i="4"/>
  <c r="E52" i="4"/>
  <c r="F52" i="4"/>
  <c r="G52" i="4"/>
  <c r="H52" i="4"/>
  <c r="I52" i="4"/>
  <c r="J52" i="4"/>
  <c r="K52" i="4"/>
  <c r="L52" i="4"/>
  <c r="M52" i="4"/>
  <c r="N52" i="4"/>
  <c r="O52" i="4"/>
  <c r="P52" i="4"/>
  <c r="Q52" i="4"/>
  <c r="R52" i="4"/>
  <c r="S52" i="4"/>
  <c r="T52" i="4"/>
  <c r="E53" i="4"/>
  <c r="F53" i="4"/>
  <c r="G53" i="4"/>
  <c r="H53" i="4"/>
  <c r="I53" i="4"/>
  <c r="J53" i="4"/>
  <c r="K53" i="4"/>
  <c r="L53" i="4"/>
  <c r="M53" i="4"/>
  <c r="N53" i="4"/>
  <c r="O53" i="4"/>
  <c r="P53" i="4"/>
  <c r="Q53" i="4"/>
  <c r="R53" i="4"/>
  <c r="S53" i="4"/>
  <c r="T53" i="4"/>
  <c r="E54" i="4"/>
  <c r="F54" i="4"/>
  <c r="G54" i="4"/>
  <c r="H54" i="4"/>
  <c r="I54" i="4"/>
  <c r="J54" i="4"/>
  <c r="K54" i="4"/>
  <c r="L54" i="4"/>
  <c r="M54" i="4"/>
  <c r="N54" i="4"/>
  <c r="O54" i="4"/>
  <c r="P54" i="4"/>
  <c r="Q54" i="4"/>
  <c r="R54" i="4"/>
  <c r="S54" i="4"/>
  <c r="T54" i="4"/>
  <c r="E55" i="4"/>
  <c r="F55" i="4"/>
  <c r="G55" i="4"/>
  <c r="H55" i="4"/>
  <c r="I55" i="4"/>
  <c r="J55" i="4"/>
  <c r="K55" i="4"/>
  <c r="L55" i="4"/>
  <c r="M55" i="4"/>
  <c r="N55" i="4"/>
  <c r="O55" i="4"/>
  <c r="P55" i="4"/>
  <c r="Q55" i="4"/>
  <c r="R55" i="4"/>
  <c r="S55" i="4"/>
  <c r="T55" i="4"/>
  <c r="E56" i="4"/>
  <c r="F56" i="4"/>
  <c r="G56" i="4"/>
  <c r="H56" i="4"/>
  <c r="I56" i="4"/>
  <c r="J56" i="4"/>
  <c r="K56" i="4"/>
  <c r="L56" i="4"/>
  <c r="M56" i="4"/>
  <c r="N56" i="4"/>
  <c r="O56" i="4"/>
  <c r="P56" i="4"/>
  <c r="Q56" i="4"/>
  <c r="R56" i="4"/>
  <c r="S56" i="4"/>
  <c r="T56" i="4"/>
  <c r="D46" i="4"/>
  <c r="D47" i="4"/>
  <c r="D48" i="4"/>
  <c r="D49" i="4"/>
  <c r="D50" i="4"/>
  <c r="D51" i="4"/>
  <c r="D52" i="4"/>
  <c r="D53" i="4"/>
  <c r="D54" i="4"/>
  <c r="D55" i="4"/>
  <c r="D56" i="4"/>
  <c r="E10" i="4"/>
  <c r="F10" i="4"/>
  <c r="G10" i="4"/>
  <c r="H10" i="4"/>
  <c r="I10" i="4"/>
  <c r="J10" i="4"/>
  <c r="K10" i="4"/>
  <c r="L10" i="4"/>
  <c r="M10" i="4"/>
  <c r="N10" i="4"/>
  <c r="O10" i="4"/>
  <c r="P10" i="4"/>
  <c r="Q10" i="4"/>
  <c r="R10" i="4"/>
  <c r="S10" i="4"/>
  <c r="T10" i="4"/>
  <c r="E11" i="4"/>
  <c r="F11" i="4"/>
  <c r="G11" i="4"/>
  <c r="H11" i="4"/>
  <c r="I11" i="4"/>
  <c r="J11" i="4"/>
  <c r="K11" i="4"/>
  <c r="L11" i="4"/>
  <c r="M11" i="4"/>
  <c r="N11" i="4"/>
  <c r="O11" i="4"/>
  <c r="P11" i="4"/>
  <c r="Q11" i="4"/>
  <c r="R11" i="4"/>
  <c r="S11" i="4"/>
  <c r="T11" i="4"/>
  <c r="E12" i="4"/>
  <c r="F12" i="4"/>
  <c r="G12" i="4"/>
  <c r="H12" i="4"/>
  <c r="I12" i="4"/>
  <c r="J12" i="4"/>
  <c r="K12" i="4"/>
  <c r="L12" i="4"/>
  <c r="M12" i="4"/>
  <c r="N12" i="4"/>
  <c r="O12" i="4"/>
  <c r="P12" i="4"/>
  <c r="Q12" i="4"/>
  <c r="R12" i="4"/>
  <c r="S12" i="4"/>
  <c r="T12" i="4"/>
  <c r="E13" i="4"/>
  <c r="F13" i="4"/>
  <c r="G13" i="4"/>
  <c r="H13" i="4"/>
  <c r="I13" i="4"/>
  <c r="J13" i="4"/>
  <c r="K13" i="4"/>
  <c r="L13" i="4"/>
  <c r="M13" i="4"/>
  <c r="N13" i="4"/>
  <c r="O13" i="4"/>
  <c r="P13" i="4"/>
  <c r="Q13" i="4"/>
  <c r="R13" i="4"/>
  <c r="S13" i="4"/>
  <c r="T13" i="4"/>
  <c r="E14" i="4"/>
  <c r="F14" i="4"/>
  <c r="G14" i="4"/>
  <c r="H14" i="4"/>
  <c r="I14" i="4"/>
  <c r="J14" i="4"/>
  <c r="K14" i="4"/>
  <c r="L14" i="4"/>
  <c r="M14" i="4"/>
  <c r="N14" i="4"/>
  <c r="O14" i="4"/>
  <c r="P14" i="4"/>
  <c r="Q14" i="4"/>
  <c r="R14" i="4"/>
  <c r="S14" i="4"/>
  <c r="T14" i="4"/>
  <c r="E15" i="4"/>
  <c r="F15" i="4"/>
  <c r="G15" i="4"/>
  <c r="H15" i="4"/>
  <c r="I15" i="4"/>
  <c r="J15" i="4"/>
  <c r="K15" i="4"/>
  <c r="L15" i="4"/>
  <c r="M15" i="4"/>
  <c r="N15" i="4"/>
  <c r="O15" i="4"/>
  <c r="P15" i="4"/>
  <c r="Q15" i="4"/>
  <c r="R15" i="4"/>
  <c r="S15" i="4"/>
  <c r="T15" i="4"/>
  <c r="E16" i="4"/>
  <c r="F16" i="4"/>
  <c r="G16" i="4"/>
  <c r="H16" i="4"/>
  <c r="I16" i="4"/>
  <c r="J16" i="4"/>
  <c r="K16" i="4"/>
  <c r="L16" i="4"/>
  <c r="M16" i="4"/>
  <c r="N16" i="4"/>
  <c r="O16" i="4"/>
  <c r="P16" i="4"/>
  <c r="Q16" i="4"/>
  <c r="R16" i="4"/>
  <c r="S16" i="4"/>
  <c r="T16" i="4"/>
  <c r="E17" i="4"/>
  <c r="F17" i="4"/>
  <c r="G17" i="4"/>
  <c r="H17" i="4"/>
  <c r="I17" i="4"/>
  <c r="J17" i="4"/>
  <c r="K17" i="4"/>
  <c r="L17" i="4"/>
  <c r="M17" i="4"/>
  <c r="N17" i="4"/>
  <c r="O17" i="4"/>
  <c r="P17" i="4"/>
  <c r="Q17" i="4"/>
  <c r="R17" i="4"/>
  <c r="S17" i="4"/>
  <c r="T17" i="4"/>
  <c r="E18" i="4"/>
  <c r="F18" i="4"/>
  <c r="G18" i="4"/>
  <c r="H18" i="4"/>
  <c r="I18" i="4"/>
  <c r="J18" i="4"/>
  <c r="K18" i="4"/>
  <c r="L18" i="4"/>
  <c r="M18" i="4"/>
  <c r="N18" i="4"/>
  <c r="O18" i="4"/>
  <c r="P18" i="4"/>
  <c r="Q18" i="4"/>
  <c r="R18" i="4"/>
  <c r="S18" i="4"/>
  <c r="T18" i="4"/>
  <c r="E19" i="4"/>
  <c r="F19" i="4"/>
  <c r="G19" i="4"/>
  <c r="H19" i="4"/>
  <c r="I19" i="4"/>
  <c r="J19" i="4"/>
  <c r="K19" i="4"/>
  <c r="L19" i="4"/>
  <c r="M19" i="4"/>
  <c r="N19" i="4"/>
  <c r="O19" i="4"/>
  <c r="P19" i="4"/>
  <c r="Q19" i="4"/>
  <c r="R19" i="4"/>
  <c r="S19" i="4"/>
  <c r="T19" i="4"/>
  <c r="E20" i="4"/>
  <c r="F20" i="4"/>
  <c r="G20" i="4"/>
  <c r="H20" i="4"/>
  <c r="I20" i="4"/>
  <c r="J20" i="4"/>
  <c r="K20" i="4"/>
  <c r="L20" i="4"/>
  <c r="M20" i="4"/>
  <c r="N20" i="4"/>
  <c r="O20" i="4"/>
  <c r="P20" i="4"/>
  <c r="Q20" i="4"/>
  <c r="R20" i="4"/>
  <c r="S20" i="4"/>
  <c r="T20" i="4"/>
  <c r="E21" i="4"/>
  <c r="F21" i="4"/>
  <c r="G21" i="4"/>
  <c r="H21" i="4"/>
  <c r="I21" i="4"/>
  <c r="J21" i="4"/>
  <c r="K21" i="4"/>
  <c r="L21" i="4"/>
  <c r="M21" i="4"/>
  <c r="N21" i="4"/>
  <c r="O21" i="4"/>
  <c r="P21" i="4"/>
  <c r="Q21" i="4"/>
  <c r="R21" i="4"/>
  <c r="S21" i="4"/>
  <c r="T21" i="4"/>
  <c r="E22" i="4"/>
  <c r="F22" i="4"/>
  <c r="G22" i="4"/>
  <c r="H22" i="4"/>
  <c r="I22" i="4"/>
  <c r="J22" i="4"/>
  <c r="K22" i="4"/>
  <c r="L22" i="4"/>
  <c r="M22" i="4"/>
  <c r="N22" i="4"/>
  <c r="O22" i="4"/>
  <c r="P22" i="4"/>
  <c r="Q22" i="4"/>
  <c r="R22" i="4"/>
  <c r="S22" i="4"/>
  <c r="T22" i="4"/>
  <c r="E23" i="4"/>
  <c r="F23" i="4"/>
  <c r="G23" i="4"/>
  <c r="H23" i="4"/>
  <c r="I23" i="4"/>
  <c r="J23" i="4"/>
  <c r="K23" i="4"/>
  <c r="L23" i="4"/>
  <c r="M23" i="4"/>
  <c r="N23" i="4"/>
  <c r="O23" i="4"/>
  <c r="P23" i="4"/>
  <c r="Q23" i="4"/>
  <c r="R23" i="4"/>
  <c r="S23" i="4"/>
  <c r="T23" i="4"/>
  <c r="E24" i="4"/>
  <c r="F24" i="4"/>
  <c r="G24" i="4"/>
  <c r="H24" i="4"/>
  <c r="I24" i="4"/>
  <c r="J24" i="4"/>
  <c r="K24" i="4"/>
  <c r="L24" i="4"/>
  <c r="M24" i="4"/>
  <c r="N24" i="4"/>
  <c r="O24" i="4"/>
  <c r="P24" i="4"/>
  <c r="Q24" i="4"/>
  <c r="R24" i="4"/>
  <c r="S24" i="4"/>
  <c r="T24" i="4"/>
  <c r="E25" i="4"/>
  <c r="F25" i="4"/>
  <c r="G25" i="4"/>
  <c r="H25" i="4"/>
  <c r="I25" i="4"/>
  <c r="J25" i="4"/>
  <c r="K25" i="4"/>
  <c r="L25" i="4"/>
  <c r="M25" i="4"/>
  <c r="N25" i="4"/>
  <c r="O25" i="4"/>
  <c r="P25" i="4"/>
  <c r="Q25" i="4"/>
  <c r="R25" i="4"/>
  <c r="S25" i="4"/>
  <c r="T25" i="4"/>
  <c r="E26" i="4"/>
  <c r="F26" i="4"/>
  <c r="G26" i="4"/>
  <c r="H26" i="4"/>
  <c r="I26" i="4"/>
  <c r="J26" i="4"/>
  <c r="K26" i="4"/>
  <c r="L26" i="4"/>
  <c r="M26" i="4"/>
  <c r="N26" i="4"/>
  <c r="O26" i="4"/>
  <c r="P26" i="4"/>
  <c r="Q26" i="4"/>
  <c r="R26" i="4"/>
  <c r="S26" i="4"/>
  <c r="T26" i="4"/>
  <c r="E27" i="4"/>
  <c r="F27" i="4"/>
  <c r="G27" i="4"/>
  <c r="H27" i="4"/>
  <c r="I27" i="4"/>
  <c r="J27" i="4"/>
  <c r="K27" i="4"/>
  <c r="L27" i="4"/>
  <c r="M27" i="4"/>
  <c r="N27" i="4"/>
  <c r="O27" i="4"/>
  <c r="P27" i="4"/>
  <c r="Q27" i="4"/>
  <c r="R27" i="4"/>
  <c r="S27" i="4"/>
  <c r="T27" i="4"/>
  <c r="E28" i="4"/>
  <c r="F28" i="4"/>
  <c r="G28" i="4"/>
  <c r="H28" i="4"/>
  <c r="I28" i="4"/>
  <c r="J28" i="4"/>
  <c r="K28" i="4"/>
  <c r="L28" i="4"/>
  <c r="M28" i="4"/>
  <c r="N28" i="4"/>
  <c r="O28" i="4"/>
  <c r="P28" i="4"/>
  <c r="Q28" i="4"/>
  <c r="R28" i="4"/>
  <c r="S28" i="4"/>
  <c r="T28" i="4"/>
  <c r="E29" i="4"/>
  <c r="F29" i="4"/>
  <c r="G29" i="4"/>
  <c r="H29" i="4"/>
  <c r="I29" i="4"/>
  <c r="J29" i="4"/>
  <c r="K29" i="4"/>
  <c r="L29" i="4"/>
  <c r="M29" i="4"/>
  <c r="N29" i="4"/>
  <c r="O29" i="4"/>
  <c r="P29" i="4"/>
  <c r="Q29" i="4"/>
  <c r="R29" i="4"/>
  <c r="S29" i="4"/>
  <c r="T29" i="4"/>
  <c r="E30" i="4"/>
  <c r="F30" i="4"/>
  <c r="G30" i="4"/>
  <c r="H30" i="4"/>
  <c r="I30" i="4"/>
  <c r="J30" i="4"/>
  <c r="K30" i="4"/>
  <c r="L30" i="4"/>
  <c r="M30" i="4"/>
  <c r="N30" i="4"/>
  <c r="O30" i="4"/>
  <c r="P30" i="4"/>
  <c r="Q30" i="4"/>
  <c r="R30" i="4"/>
  <c r="S30" i="4"/>
  <c r="T30" i="4"/>
  <c r="E31" i="4"/>
  <c r="F31" i="4"/>
  <c r="G31" i="4"/>
  <c r="H31" i="4"/>
  <c r="I31" i="4"/>
  <c r="J31" i="4"/>
  <c r="K31" i="4"/>
  <c r="L31" i="4"/>
  <c r="M31" i="4"/>
  <c r="N31" i="4"/>
  <c r="O31" i="4"/>
  <c r="P31" i="4"/>
  <c r="Q31" i="4"/>
  <c r="R31" i="4"/>
  <c r="S31" i="4"/>
  <c r="T31" i="4"/>
  <c r="E32" i="4"/>
  <c r="F32" i="4"/>
  <c r="G32" i="4"/>
  <c r="H32" i="4"/>
  <c r="I32" i="4"/>
  <c r="J32" i="4"/>
  <c r="K32" i="4"/>
  <c r="L32" i="4"/>
  <c r="M32" i="4"/>
  <c r="N32" i="4"/>
  <c r="O32" i="4"/>
  <c r="P32" i="4"/>
  <c r="Q32" i="4"/>
  <c r="R32" i="4"/>
  <c r="S32" i="4"/>
  <c r="T32" i="4"/>
  <c r="E33" i="4"/>
  <c r="F33" i="4"/>
  <c r="G33" i="4"/>
  <c r="H33" i="4"/>
  <c r="I33" i="4"/>
  <c r="J33" i="4"/>
  <c r="K33" i="4"/>
  <c r="L33" i="4"/>
  <c r="M33" i="4"/>
  <c r="N33" i="4"/>
  <c r="O33" i="4"/>
  <c r="P33" i="4"/>
  <c r="Q33" i="4"/>
  <c r="R33" i="4"/>
  <c r="S33" i="4"/>
  <c r="T33" i="4"/>
  <c r="E34" i="4"/>
  <c r="F34" i="4"/>
  <c r="G34" i="4"/>
  <c r="H34" i="4"/>
  <c r="I34" i="4"/>
  <c r="J34" i="4"/>
  <c r="K34" i="4"/>
  <c r="L34" i="4"/>
  <c r="M34" i="4"/>
  <c r="N34" i="4"/>
  <c r="O34" i="4"/>
  <c r="P34" i="4"/>
  <c r="Q34" i="4"/>
  <c r="R34" i="4"/>
  <c r="S34" i="4"/>
  <c r="T34" i="4"/>
  <c r="E35" i="4"/>
  <c r="F35" i="4"/>
  <c r="G35" i="4"/>
  <c r="H35" i="4"/>
  <c r="I35" i="4"/>
  <c r="J35" i="4"/>
  <c r="K35" i="4"/>
  <c r="L35" i="4"/>
  <c r="M35" i="4"/>
  <c r="N35" i="4"/>
  <c r="O35" i="4"/>
  <c r="P35" i="4"/>
  <c r="Q35" i="4"/>
  <c r="R35" i="4"/>
  <c r="S35" i="4"/>
  <c r="T35" i="4"/>
  <c r="E36" i="4"/>
  <c r="F36" i="4"/>
  <c r="G36" i="4"/>
  <c r="H36" i="4"/>
  <c r="I36" i="4"/>
  <c r="J36" i="4"/>
  <c r="K36" i="4"/>
  <c r="L36" i="4"/>
  <c r="M36" i="4"/>
  <c r="N36" i="4"/>
  <c r="O36" i="4"/>
  <c r="P36" i="4"/>
  <c r="Q36" i="4"/>
  <c r="R36" i="4"/>
  <c r="S36" i="4"/>
  <c r="T36" i="4"/>
  <c r="D11" i="4"/>
  <c r="D12" i="4"/>
  <c r="D13" i="4"/>
  <c r="D14" i="4"/>
  <c r="D15" i="4"/>
  <c r="D16" i="4"/>
  <c r="D17" i="4"/>
  <c r="D18" i="4"/>
  <c r="D19" i="4"/>
  <c r="D20" i="4"/>
  <c r="D21" i="4"/>
  <c r="D22" i="4"/>
  <c r="D23" i="4"/>
  <c r="D24" i="4"/>
  <c r="D25" i="4"/>
  <c r="D26" i="4"/>
  <c r="D27" i="4"/>
  <c r="D28" i="4"/>
  <c r="D29" i="4"/>
  <c r="D30" i="4"/>
  <c r="D31" i="4"/>
  <c r="D32" i="4"/>
  <c r="D33" i="4"/>
  <c r="D34" i="4"/>
  <c r="D35" i="4"/>
  <c r="D36" i="4"/>
  <c r="C11" i="4"/>
  <c r="C12" i="4"/>
  <c r="C13" i="4"/>
  <c r="C14" i="4"/>
  <c r="C15" i="4"/>
  <c r="C16" i="4"/>
  <c r="C18" i="4"/>
  <c r="C21" i="4"/>
  <c r="C22" i="4"/>
  <c r="C23" i="4"/>
  <c r="C24" i="4"/>
  <c r="C25" i="4"/>
  <c r="C28" i="4"/>
  <c r="C30" i="4"/>
  <c r="C33" i="4"/>
  <c r="C34" i="4"/>
  <c r="C35" i="4"/>
  <c r="C36" i="4"/>
  <c r="C45" i="4"/>
  <c r="C48" i="4"/>
  <c r="C50" i="4"/>
  <c r="C53" i="4"/>
  <c r="C54" i="4"/>
  <c r="C55" i="4"/>
  <c r="C56" i="4"/>
  <c r="C10" i="4"/>
  <c r="T43" i="4"/>
  <c r="T44" i="4"/>
  <c r="C4" i="34"/>
  <c r="C17" i="4"/>
  <c r="K5" i="4"/>
  <c r="K43" i="4"/>
  <c r="L4" i="4"/>
  <c r="L43" i="4"/>
  <c r="M4" i="4"/>
  <c r="M43" i="4"/>
  <c r="N4" i="4"/>
  <c r="N43" i="4"/>
  <c r="O4" i="4"/>
  <c r="O43" i="4"/>
  <c r="P4" i="4"/>
  <c r="P43" i="4"/>
  <c r="Q4" i="4"/>
  <c r="Q43" i="4"/>
  <c r="R4" i="4"/>
  <c r="R43" i="4"/>
  <c r="S4" i="4"/>
  <c r="S43" i="4"/>
  <c r="L5" i="4"/>
  <c r="L44" i="4"/>
  <c r="N5" i="4"/>
  <c r="N44" i="4"/>
  <c r="P5" i="4"/>
  <c r="P44" i="4"/>
  <c r="R5" i="4"/>
  <c r="R44" i="4"/>
  <c r="S5" i="4"/>
  <c r="S44" i="4"/>
  <c r="E4" i="4"/>
  <c r="E43" i="4"/>
  <c r="F4" i="4"/>
  <c r="F43" i="4"/>
  <c r="G4" i="4"/>
  <c r="G43" i="4"/>
  <c r="H4" i="4"/>
  <c r="H43" i="4"/>
  <c r="I4" i="4"/>
  <c r="I43" i="4"/>
  <c r="J4" i="4"/>
  <c r="J43" i="4"/>
  <c r="D4" i="4"/>
  <c r="D43" i="4"/>
  <c r="G5" i="4"/>
  <c r="G44" i="4"/>
  <c r="J5" i="4"/>
  <c r="J44" i="4"/>
  <c r="D45" i="4"/>
  <c r="D10" i="4"/>
  <c r="C44" i="4"/>
</calcChain>
</file>

<file path=xl/comments1.xml><?xml version="1.0" encoding="utf-8"?>
<comments xmlns="http://schemas.openxmlformats.org/spreadsheetml/2006/main">
  <authors>
    <author>Hilma Moongela</author>
  </authors>
  <commentList>
    <comment ref="A65" authorId="0">
      <text>
        <r>
          <rPr>
            <b/>
            <sz val="9"/>
            <color indexed="81"/>
            <rFont val="Tahoma"/>
            <family val="2"/>
          </rPr>
          <t>Hilma Moongela:</t>
        </r>
        <r>
          <rPr>
            <sz val="9"/>
            <color indexed="81"/>
            <rFont val="Tahoma"/>
            <family val="2"/>
          </rPr>
          <t xml:space="preserve">
the total number seem to have excluded a region. Part in red; the reason does not exist anymore</t>
        </r>
      </text>
    </comment>
  </commentList>
</comments>
</file>

<file path=xl/sharedStrings.xml><?xml version="1.0" encoding="utf-8"?>
<sst xmlns="http://schemas.openxmlformats.org/spreadsheetml/2006/main" count="329" uniqueCount="88">
  <si>
    <t>Region</t>
  </si>
  <si>
    <t>National</t>
  </si>
  <si>
    <t>Ohangwena</t>
  </si>
  <si>
    <t>Oshikoto</t>
  </si>
  <si>
    <t>Omusati</t>
  </si>
  <si>
    <t>Oshana</t>
  </si>
  <si>
    <t>Kunene</t>
  </si>
  <si>
    <t>Erongo</t>
  </si>
  <si>
    <t>Otjozondjupa</t>
  </si>
  <si>
    <t>Omaheke</t>
  </si>
  <si>
    <t>Khomas</t>
  </si>
  <si>
    <t>Hardap</t>
  </si>
  <si>
    <t/>
  </si>
  <si>
    <t>Total</t>
  </si>
  <si>
    <t>Females</t>
  </si>
  <si>
    <t>Males</t>
  </si>
  <si>
    <t>Sex</t>
  </si>
  <si>
    <t>Female</t>
  </si>
  <si>
    <t>Male</t>
  </si>
  <si>
    <t>Regions</t>
  </si>
  <si>
    <t>Illness</t>
  </si>
  <si>
    <t>Distance</t>
  </si>
  <si>
    <t>Job</t>
  </si>
  <si>
    <t>Discipline</t>
  </si>
  <si>
    <t>Hunger</t>
  </si>
  <si>
    <t>Disability</t>
  </si>
  <si>
    <t xml:space="preserve"> Demand</t>
  </si>
  <si>
    <t xml:space="preserve"> Fund</t>
  </si>
  <si>
    <t>Learner</t>
  </si>
  <si>
    <t>Age</t>
  </si>
  <si>
    <t xml:space="preserve"> Fees</t>
  </si>
  <si>
    <t>Exams</t>
  </si>
  <si>
    <t>Caretaker</t>
  </si>
  <si>
    <t>No</t>
  </si>
  <si>
    <t xml:space="preserve"> marriage</t>
  </si>
  <si>
    <t>Early</t>
  </si>
  <si>
    <t xml:space="preserve"> Attitude</t>
  </si>
  <si>
    <t>Teacher</t>
  </si>
  <si>
    <t>Parents</t>
  </si>
  <si>
    <t>Pregnancy</t>
  </si>
  <si>
    <t>Discrimi-</t>
  </si>
  <si>
    <t>nation</t>
  </si>
  <si>
    <t>Unknown</t>
  </si>
  <si>
    <t>Failure</t>
  </si>
  <si>
    <t>Reasons</t>
  </si>
  <si>
    <t>Table 65    continued</t>
  </si>
  <si>
    <t>Table 65     Male and female Dropout by Reason, Gender and Region</t>
  </si>
  <si>
    <t>DRP_REASON</t>
  </si>
  <si>
    <t>DRP_REGION</t>
  </si>
  <si>
    <t>Data</t>
  </si>
  <si>
    <t>01</t>
  </si>
  <si>
    <t>02</t>
  </si>
  <si>
    <t>03</t>
  </si>
  <si>
    <t>04</t>
  </si>
  <si>
    <t>05</t>
  </si>
  <si>
    <t>06</t>
  </si>
  <si>
    <t>07</t>
  </si>
  <si>
    <t>08</t>
  </si>
  <si>
    <t>09</t>
  </si>
  <si>
    <t>10</t>
  </si>
  <si>
    <t>11</t>
  </si>
  <si>
    <t>12</t>
  </si>
  <si>
    <t>13</t>
  </si>
  <si>
    <t>14</t>
  </si>
  <si>
    <t>15</t>
  </si>
  <si>
    <t>16</t>
  </si>
  <si>
    <t>17</t>
  </si>
  <si>
    <t>18</t>
  </si>
  <si>
    <t>Grand Total</t>
  </si>
  <si>
    <t>Sum of TOTAL</t>
  </si>
  <si>
    <t>Sum of FEMALE</t>
  </si>
  <si>
    <t>Sum of MALE</t>
  </si>
  <si>
    <t>19</t>
  </si>
  <si>
    <t>20</t>
  </si>
  <si>
    <t>21</t>
  </si>
  <si>
    <t>22</t>
  </si>
  <si>
    <t>23</t>
  </si>
  <si>
    <t>24</t>
  </si>
  <si>
    <t>Total Sum of TOTAL</t>
  </si>
  <si>
    <t>Total Sum of FEMALE</t>
  </si>
  <si>
    <t>Total Sum of MALE</t>
  </si>
  <si>
    <t>//Karas</t>
  </si>
  <si>
    <t>Kavango East</t>
  </si>
  <si>
    <t>Kavango West</t>
  </si>
  <si>
    <t>Zambezi</t>
  </si>
  <si>
    <t>Chapter 8, EMIS Education Statistics, 2016</t>
  </si>
  <si>
    <t>Row Labels</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</si>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</sst>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font>
      <sz val="10"/>
      <name val="Arial"/>
    </font>
    <font>
      <sz val="10"/>
      <name val="Arial"/>
      <family val="2"/>
    </font>
    <font>
      <b/>
      <sz val="11"/>
      <name val="Arial"/>
      <family val="2"/>
    </font>
    <font>
      <sz val="8"/>
      <name val="Arial"/>
      <family val="2"/>
    </font>
    <font>
      <sz val="11"/>
      <name val="Arial"/>
      <family val="2"/>
    </font>
    <font>
      <sz val="10"/>
      <name val="Arial"/>
      <family val="2"/>
    </font>
    <font>
      <sz val="9"/>
      <name val="Palatino"/>
    </font>
    <font>
      <b/>
      <sz val="10"/>
      <name val="Arial"/>
      <family val="2"/>
    </font>
    <font>
      <sz val="9"/>
      <name val="Arial"/>
      <family val="2"/>
    </font>
    <font>
      <b/>
      <sz val="9"/>
      <name val="Arial"/>
      <family val="2"/>
    </font>
    <font>
      <i/>
      <sz val="9"/>
      <name val="Arial"/>
      <family val="2"/>
    </font>
    <font>
      <sz val="9"/>
      <color indexed="81"/>
      <name val="Tahoma"/>
      <family val="2"/>
    </font>
    <font>
      <b/>
      <sz val="9"/>
      <color indexed="81"/>
      <name val="Tahoma"/>
      <family val="2"/>
    </font>
  </fonts>
  <fills count="3">
    <fill>
      <patternFill patternType="none"/>
    </fill>
    <fill>
      <patternFill patternType="gray125"/>
    </fill>
    <fill>
      <patternFill patternType="solid">
        <fgColor indexed="22"/>
        <bgColor indexed="64"/>
      </patternFill>
    </fill>
  </fills>
  <borders count="1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0" borderId="0" xfId="0" applyFont="1" applyAlignment="1">
      <alignment vertical="top"/>
    </xf>
    <xf numFmtId="0" fontId="3" fillId="0" borderId="1" xfId="0" applyFont="1" applyBorder="1"/>
    <xf numFmtId="0" fontId="3" fillId="0" borderId="0" xfId="0" applyFont="1"/>
    <xf numFmtId="0" fontId="5" fillId="0" borderId="2" xfId="0" applyFont="1" applyBorder="1"/>
    <xf numFmtId="0" fontId="0" fillId="0" borderId="3" xfId="0" applyBorder="1"/>
    <xf numFmtId="0" fontId="0" fillId="0" borderId="4" xfId="0" applyBorder="1"/>
    <xf numFmtId="0" fontId="5" fillId="0" borderId="5" xfId="0" applyFont="1" applyBorder="1"/>
    <xf numFmtId="0" fontId="5" fillId="0" borderId="6" xfId="0" applyFont="1" applyBorder="1"/>
    <xf numFmtId="164" fontId="3" fillId="0" borderId="1" xfId="0" applyNumberFormat="1" applyFont="1" applyBorder="1"/>
    <xf numFmtId="164" fontId="0" fillId="0" borderId="0" xfId="0" applyNumberFormat="1"/>
    <xf numFmtId="164" fontId="4" fillId="0" borderId="0" xfId="0" applyNumberFormat="1" applyFont="1"/>
    <xf numFmtId="164" fontId="3" fillId="0" borderId="0" xfId="0" applyNumberFormat="1" applyFont="1"/>
    <xf numFmtId="0" fontId="6" fillId="0" borderId="0" xfId="0" applyFont="1"/>
    <xf numFmtId="164" fontId="6" fillId="0" borderId="0" xfId="0" applyNumberFormat="1" applyFont="1"/>
    <xf numFmtId="0" fontId="6" fillId="0" borderId="0" xfId="0" applyFont="1" applyAlignment="1">
      <alignment horizontal="left"/>
    </xf>
    <xf numFmtId="164" fontId="6" fillId="0" borderId="0" xfId="0" applyNumberFormat="1" applyFont="1" applyAlignment="1">
      <alignment horizontal="left"/>
    </xf>
    <xf numFmtId="0" fontId="0" fillId="0" borderId="7" xfId="0" applyBorder="1"/>
    <xf numFmtId="0" fontId="0" fillId="0" borderId="8" xfId="0" applyBorder="1"/>
    <xf numFmtId="0" fontId="7" fillId="0" borderId="9" xfId="0" applyFont="1" applyBorder="1"/>
    <xf numFmtId="0" fontId="0" fillId="0" borderId="10" xfId="0" applyBorder="1"/>
    <xf numFmtId="0" fontId="8" fillId="0" borderId="11" xfId="0" applyFont="1" applyBorder="1" applyAlignment="1">
      <alignment vertical="center"/>
    </xf>
    <xf numFmtId="0" fontId="8" fillId="0" borderId="11" xfId="0"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right" vertical="center"/>
    </xf>
    <xf numFmtId="0" fontId="9" fillId="0" borderId="0" xfId="0" applyFont="1" applyAlignment="1"/>
    <xf numFmtId="164" fontId="9" fillId="0" borderId="0" xfId="0" applyNumberFormat="1" applyFont="1" applyAlignment="1"/>
    <xf numFmtId="0" fontId="9" fillId="0" borderId="0" xfId="0" applyFont="1" applyAlignment="1">
      <alignment vertical="center"/>
    </xf>
    <xf numFmtId="164" fontId="9" fillId="0" borderId="0" xfId="0" applyNumberFormat="1" applyFont="1" applyAlignment="1">
      <alignment vertical="center"/>
    </xf>
    <xf numFmtId="0" fontId="9" fillId="0" borderId="0" xfId="0" applyFont="1" applyAlignment="1">
      <alignment vertical="top"/>
    </xf>
    <xf numFmtId="164" fontId="9" fillId="0" borderId="0" xfId="0" applyNumberFormat="1" applyFont="1" applyAlignment="1">
      <alignment vertical="top"/>
    </xf>
    <xf numFmtId="0" fontId="10" fillId="2" borderId="0" xfId="0" applyFont="1" applyFill="1" applyAlignment="1">
      <alignment vertical="center"/>
    </xf>
    <xf numFmtId="164" fontId="8" fillId="2" borderId="0" xfId="0" applyNumberFormat="1" applyFont="1" applyFill="1" applyAlignment="1">
      <alignment vertical="center"/>
    </xf>
    <xf numFmtId="0" fontId="8" fillId="0" borderId="0" xfId="0" applyFont="1" applyAlignment="1"/>
    <xf numFmtId="164" fontId="8" fillId="0" borderId="0" xfId="0" applyNumberFormat="1" applyFont="1" applyAlignment="1"/>
    <xf numFmtId="0" fontId="8" fillId="0" borderId="0" xfId="0" applyFont="1" applyAlignment="1">
      <alignment vertical="center"/>
    </xf>
    <xf numFmtId="0" fontId="8" fillId="0" borderId="0" xfId="0" applyFont="1" applyAlignment="1">
      <alignment vertical="top"/>
    </xf>
    <xf numFmtId="0" fontId="8" fillId="0" borderId="0" xfId="0" applyFont="1"/>
    <xf numFmtId="164" fontId="8" fillId="0" borderId="11" xfId="0" applyNumberFormat="1" applyFont="1" applyBorder="1" applyAlignment="1">
      <alignment vertical="center"/>
    </xf>
    <xf numFmtId="164" fontId="8" fillId="0" borderId="11" xfId="0" applyNumberFormat="1" applyFont="1" applyBorder="1" applyAlignment="1">
      <alignment horizontal="center" vertical="center"/>
    </xf>
    <xf numFmtId="164" fontId="8" fillId="0" borderId="1" xfId="0" applyNumberFormat="1" applyFont="1" applyBorder="1" applyAlignment="1">
      <alignment horizontal="right" vertical="center"/>
    </xf>
    <xf numFmtId="0" fontId="3" fillId="0" borderId="0" xfId="0" applyFont="1" applyBorder="1" applyAlignment="1">
      <alignment vertical="center"/>
    </xf>
    <xf numFmtId="9" fontId="0" fillId="0" borderId="0" xfId="1" applyFont="1"/>
    <xf numFmtId="1" fontId="0" fillId="0" borderId="0" xfId="1" applyNumberFormat="1" applyFont="1"/>
    <xf numFmtId="0" fontId="0" fillId="0" borderId="1" xfId="0" applyBorder="1"/>
    <xf numFmtId="0" fontId="0" fillId="0" borderId="0" xfId="0" applyAlignment="1">
      <alignment horizontal="center"/>
    </xf>
    <xf numFmtId="0" fontId="0" fillId="0" borderId="12" xfId="0" applyBorder="1"/>
    <xf numFmtId="0" fontId="0" fillId="0" borderId="13" xfId="0" applyBorder="1"/>
    <xf numFmtId="0" fontId="0" fillId="0" borderId="14" xfId="0" applyBorder="1"/>
    <xf numFmtId="0" fontId="0" fillId="0" borderId="15" xfId="0" applyBorder="1"/>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0" fillId="0" borderId="0" xfId="0" applyFill="1" applyBorder="1"/>
    <xf numFmtId="0" fontId="0" fillId="0" borderId="16" xfId="0" applyBorder="1"/>
    <xf numFmtId="0" fontId="0" fillId="0" borderId="0" xfId="0" applyBorder="1"/>
    <xf numFmtId="165" fontId="0" fillId="0" borderId="0" xfId="1" applyNumberFormat="1" applyFont="1" applyBorder="1"/>
    <xf numFmtId="0" fontId="0" fillId="0" borderId="0" xfId="0" applyAlignment="1">
      <alignment horizontal="right"/>
    </xf>
    <xf numFmtId="0" fontId="8" fillId="0" borderId="11" xfId="0" applyFont="1" applyBorder="1" applyAlignment="1">
      <alignment horizontal="center" vertical="center"/>
    </xf>
    <xf numFmtId="0" fontId="8" fillId="0" borderId="1" xfId="0" applyFont="1" applyBorder="1"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0" xfId="0" applyAlignment="1">
      <alignment horizontal="center" vertical="center"/>
    </xf>
    <xf numFmtId="0" fontId="0" fillId="0" borderId="1" xfId="0" applyBorder="1" applyAlignment="1">
      <alignment horizontal="center" vertical="center"/>
    </xf>
    <xf numFmtId="0" fontId="0" fillId="0" borderId="12" xfId="0" applyBorder="1" applyAlignment="1">
      <alignment horizont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9525</xdr:colOff>
      <xdr:row>82</xdr:row>
      <xdr:rowOff>9525</xdr:rowOff>
    </xdr:from>
    <xdr:to>
      <xdr:col>6</xdr:col>
      <xdr:colOff>581025</xdr:colOff>
      <xdr:row>82</xdr:row>
      <xdr:rowOff>371475</xdr:rowOff>
    </xdr:to>
    <xdr:sp macro="" textlink="">
      <xdr:nvSpPr>
        <xdr:cNvPr id="1104" name="Text Box 1"/>
        <xdr:cNvSpPr txBox="1">
          <a:spLocks noChangeArrowheads="1"/>
        </xdr:cNvSpPr>
      </xdr:nvSpPr>
      <xdr:spPr bwMode="auto">
        <a:xfrm>
          <a:off x="9525" y="12620625"/>
          <a:ext cx="3619500" cy="2381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247650</xdr:colOff>
      <xdr:row>65</xdr:row>
      <xdr:rowOff>85725</xdr:rowOff>
    </xdr:from>
    <xdr:to>
      <xdr:col>16</xdr:col>
      <xdr:colOff>38100</xdr:colOff>
      <xdr:row>79</xdr:row>
      <xdr:rowOff>66675</xdr:rowOff>
    </xdr:to>
    <xdr:sp macro="" textlink="">
      <xdr:nvSpPr>
        <xdr:cNvPr id="1026" name="Text Box 2"/>
        <xdr:cNvSpPr txBox="1">
          <a:spLocks noChangeArrowheads="1"/>
        </xdr:cNvSpPr>
      </xdr:nvSpPr>
      <xdr:spPr bwMode="auto">
        <a:xfrm>
          <a:off x="247650" y="10715625"/>
          <a:ext cx="8458200" cy="2105025"/>
        </a:xfrm>
        <a:prstGeom prst="rect">
          <a:avLst/>
        </a:prstGeom>
        <a:solidFill>
          <a:srgbClr val="FFFFFF"/>
        </a:solidFill>
        <a:ln w="9525">
          <a:noFill/>
          <a:miter lim="800000"/>
          <a:headEnd/>
          <a:tailEnd/>
        </a:ln>
        <a:effectLst/>
      </xdr:spPr>
      <xdr:txBody>
        <a:bodyPr vertOverflow="clip" wrap="square" lIns="0" tIns="0" rIns="0" bIns="0" anchor="t" upright="1"/>
        <a:lstStyle/>
        <a:p>
          <a:pPr algn="just" rtl="0">
            <a:lnSpc>
              <a:spcPts val="1100"/>
            </a:lnSpc>
            <a:defRPr sz="1000"/>
          </a:pPr>
          <a:endParaRPr lang="en-US" sz="1000" b="0" i="0" u="none" strike="noStrike" baseline="0">
            <a:solidFill>
              <a:srgbClr val="000000"/>
            </a:solidFill>
            <a:latin typeface="Palatino"/>
          </a:endParaRPr>
        </a:p>
        <a:p>
          <a:pPr algn="just" rtl="0">
            <a:lnSpc>
              <a:spcPts val="1100"/>
            </a:lnSpc>
            <a:defRPr sz="1000"/>
          </a:pPr>
          <a:r>
            <a:rPr lang="en-US" sz="1000" b="0" i="0" u="none" strike="noStrike" baseline="0">
              <a:solidFill>
                <a:srgbClr val="000000"/>
              </a:solidFill>
              <a:latin typeface="Palatino"/>
            </a:rPr>
            <a:t>The number of learners who dropped out of schools by reasons are reported in Table 65 above. Note that there are other learners that have dropped out of the system for unknown reasons, that are not part of this table report. The numbers in this table are thus not similar to dropout numbers reported elsewhere in this report.</a:t>
          </a:r>
        </a:p>
        <a:p>
          <a:pPr algn="just" rtl="0">
            <a:lnSpc>
              <a:spcPts val="1000"/>
            </a:lnSpc>
            <a:defRPr sz="1000"/>
          </a:pPr>
          <a:endParaRPr lang="en-US" sz="1000" b="0" i="0" u="none" strike="noStrike" baseline="0">
            <a:solidFill>
              <a:srgbClr val="000000"/>
            </a:solidFill>
            <a:latin typeface="Palatino"/>
          </a:endParaRPr>
        </a:p>
        <a:p>
          <a:pPr algn="just" rtl="0">
            <a:lnSpc>
              <a:spcPts val="1000"/>
            </a:lnSpc>
            <a:defRPr sz="1000"/>
          </a:pPr>
          <a:r>
            <a:rPr lang="en-US" sz="1000" b="0" i="0" u="none" strike="noStrike" baseline="0">
              <a:solidFill>
                <a:srgbClr val="000000"/>
              </a:solidFill>
              <a:latin typeface="Palatino"/>
            </a:rPr>
            <a:t>A total of  14 965 learners were counted, out of which 7 590 or (51%) are female and 7 375 or (49%) are male. The major reason for female learner drop out is Pregancy,  29% of overall female dropout.This figure could be more or high if schools strictly reported on pregnancies .  A large number of cases reported under unknown reasons conceal the main reasons such as preganacy to come out more strongly.  A reasonably large number of learners (1 141)  dropped out because of long distance between school and home with Kavango East, Kavango West, Kunene, Khomas and Ohangwena topping the list. Dropouts due to parents moving away might not be a really dropout because the learners might have started school in other regions, </a:t>
          </a:r>
          <a:r>
            <a:rPr lang="en-US" sz="1000" b="0" i="0" u="none" strike="noStrike" baseline="0">
              <a:solidFill>
                <a:sysClr val="windowText" lastClr="000000"/>
              </a:solidFill>
              <a:latin typeface="Palatino"/>
            </a:rPr>
            <a:t>however,748 learners were reported to have left schools due to parents demand. A better system, say, individual learner tracing, if employed will be best to eliminate this problem and give better statistics.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U84"/>
  <sheetViews>
    <sheetView tabSelected="1" view="pageBreakPreview" topLeftCell="A58" zoomScaleNormal="100" zoomScaleSheetLayoutView="100" workbookViewId="0">
      <selection activeCell="S68" sqref="S68"/>
    </sheetView>
  </sheetViews>
  <sheetFormatPr defaultRowHeight="12.75"/>
  <cols>
    <col min="1" max="1" width="12.42578125" customWidth="1"/>
    <col min="2" max="2" width="7.7109375" customWidth="1"/>
    <col min="3" max="3" width="6.28515625" customWidth="1"/>
    <col min="4" max="4" width="7.42578125" customWidth="1"/>
    <col min="5" max="5" width="6.85546875" customWidth="1"/>
    <col min="6" max="6" width="5.42578125" customWidth="1"/>
    <col min="7" max="7" width="8.28515625" bestFit="1" customWidth="1"/>
    <col min="8" max="8" width="6.42578125" customWidth="1"/>
    <col min="9" max="9" width="10.42578125" customWidth="1"/>
    <col min="10" max="10" width="7.140625" bestFit="1" customWidth="1"/>
    <col min="11" max="11" width="9.28515625" customWidth="1"/>
    <col min="12" max="12" width="8.42578125" customWidth="1"/>
    <col min="13" max="13" width="8.140625" customWidth="1"/>
    <col min="14" max="14" width="8.7109375" bestFit="1" customWidth="1"/>
    <col min="15" max="15" width="8.7109375" customWidth="1"/>
    <col min="16" max="16" width="8.28515625" bestFit="1" customWidth="1"/>
  </cols>
  <sheetData>
    <row r="1" spans="1:21" ht="15" customHeight="1">
      <c r="A1" s="1" t="s">
        <v>46</v>
      </c>
      <c r="B1" s="1"/>
    </row>
    <row r="2" spans="1:21" ht="4.5" customHeight="1">
      <c r="G2" s="45"/>
    </row>
    <row r="3" spans="1:21">
      <c r="G3" s="45"/>
      <c r="I3" s="42"/>
      <c r="P3" s="44"/>
    </row>
    <row r="4" spans="1:21" ht="14.85" customHeight="1">
      <c r="A4" s="21" t="s">
        <v>0</v>
      </c>
      <c r="B4" s="21"/>
      <c r="C4" s="21"/>
      <c r="D4" s="22" t="str">
        <f>Enrolment!D1</f>
        <v>Illness</v>
      </c>
      <c r="E4" s="57" t="str">
        <f>Enrolment!E1</f>
        <v>Distance</v>
      </c>
      <c r="F4" s="57" t="str">
        <f>Enrolment!F1</f>
        <v>Job</v>
      </c>
      <c r="G4" s="22" t="str">
        <f>Enrolment!G1</f>
        <v>Parents</v>
      </c>
      <c r="H4" s="57" t="str">
        <f>Enrolment!H2</f>
        <v xml:space="preserve"> Fund</v>
      </c>
      <c r="I4" s="57" t="str">
        <f>Enrolment!I2</f>
        <v>Pregnancy</v>
      </c>
      <c r="J4" s="22" t="str">
        <f>Enrolment!J1</f>
        <v>Learner</v>
      </c>
      <c r="K4" s="22"/>
      <c r="L4" s="22" t="str">
        <f>Enrolment!L1</f>
        <v>Exams</v>
      </c>
      <c r="M4" s="57" t="str">
        <f>Enrolment!M2</f>
        <v>Discipline</v>
      </c>
      <c r="N4" s="22" t="str">
        <f>Enrolment!N1</f>
        <v>No</v>
      </c>
      <c r="O4" s="57" t="str">
        <f>Enrolment!O1</f>
        <v>Hunger</v>
      </c>
      <c r="P4" t="str">
        <f>Enrolment!P1</f>
        <v>Discrimi-</v>
      </c>
      <c r="Q4" s="57" t="str">
        <f>Enrolment!Q1</f>
        <v>Disability</v>
      </c>
      <c r="R4" s="22" t="str">
        <f>Enrolment!R1</f>
        <v>Early</v>
      </c>
      <c r="S4" s="22" t="str">
        <f>Enrolment!S1</f>
        <v>Teacher</v>
      </c>
      <c r="T4" s="22" t="str">
        <f>Enrolment!T1</f>
        <v>Unknown</v>
      </c>
    </row>
    <row r="5" spans="1:21" ht="14.85" customHeight="1">
      <c r="A5" s="23"/>
      <c r="B5" s="23"/>
      <c r="C5" s="24" t="s">
        <v>13</v>
      </c>
      <c r="D5" s="24"/>
      <c r="E5" s="58"/>
      <c r="F5" s="58"/>
      <c r="G5" s="50" t="str">
        <f>Enrolment!G2</f>
        <v xml:space="preserve"> Demand</v>
      </c>
      <c r="H5" s="58"/>
      <c r="I5" s="58"/>
      <c r="J5" s="24" t="str">
        <f>Enrolment!J2</f>
        <v>Age</v>
      </c>
      <c r="K5" s="24" t="str">
        <f>Enrolment!K2</f>
        <v>Failure</v>
      </c>
      <c r="L5" s="24" t="str">
        <f>Enrolment!L2</f>
        <v xml:space="preserve"> Fees</v>
      </c>
      <c r="M5" s="58"/>
      <c r="N5" s="24" t="str">
        <f>Enrolment!N2</f>
        <v>Caretaker</v>
      </c>
      <c r="O5" s="58"/>
      <c r="P5" s="44" t="str">
        <f>Enrolment!P2</f>
        <v>nation</v>
      </c>
      <c r="Q5" s="58"/>
      <c r="R5" s="50" t="str">
        <f>Enrolment!R2</f>
        <v xml:space="preserve"> marriage</v>
      </c>
      <c r="S5" s="50" t="str">
        <f>Enrolment!S2</f>
        <v xml:space="preserve"> Attitude</v>
      </c>
      <c r="T5" s="50" t="str">
        <f>Enrolment!T2</f>
        <v>Reasons</v>
      </c>
    </row>
    <row r="6" spans="1:21" ht="13.9" customHeight="1">
      <c r="A6" s="25" t="s">
        <v>1</v>
      </c>
      <c r="B6" s="25" t="s">
        <v>13</v>
      </c>
      <c r="C6" s="26">
        <f t="shared" ref="C6:F8" si="0">SUM(C10,C13,C16,C19,C22,C25,C28,C31,C34,C45,C48,C51,C54,C57)</f>
        <v>14965</v>
      </c>
      <c r="D6" s="26">
        <f t="shared" si="0"/>
        <v>584</v>
      </c>
      <c r="E6" s="26">
        <f t="shared" si="0"/>
        <v>1141</v>
      </c>
      <c r="F6" s="26">
        <f t="shared" si="0"/>
        <v>638</v>
      </c>
      <c r="G6" s="26">
        <f>SUM(G10,G13,G16,G19,G22,G25,G28,G31,G34,G45,G48,G51,G54, G57)</f>
        <v>748</v>
      </c>
      <c r="H6" s="26">
        <f t="shared" ref="H6:T6" si="1">SUM(H10,H13,H16,H19,H22,H25,H28,H31,H34,H45,H48,H51,H54,H57)</f>
        <v>83</v>
      </c>
      <c r="I6" s="26">
        <f t="shared" si="1"/>
        <v>2260</v>
      </c>
      <c r="J6" s="26">
        <f t="shared" si="1"/>
        <v>812</v>
      </c>
      <c r="K6" s="26">
        <f t="shared" si="1"/>
        <v>354</v>
      </c>
      <c r="L6" s="26">
        <f t="shared" si="1"/>
        <v>12</v>
      </c>
      <c r="M6" s="26">
        <f t="shared" si="1"/>
        <v>814</v>
      </c>
      <c r="N6" s="26">
        <f t="shared" si="1"/>
        <v>136</v>
      </c>
      <c r="O6" s="26">
        <f t="shared" si="1"/>
        <v>101</v>
      </c>
      <c r="P6" s="26">
        <f t="shared" si="1"/>
        <v>42</v>
      </c>
      <c r="Q6" s="26">
        <f t="shared" si="1"/>
        <v>39</v>
      </c>
      <c r="R6" s="26">
        <f t="shared" si="1"/>
        <v>155</v>
      </c>
      <c r="S6" s="26">
        <f t="shared" si="1"/>
        <v>75</v>
      </c>
      <c r="T6" s="26">
        <f t="shared" si="1"/>
        <v>6971</v>
      </c>
    </row>
    <row r="7" spans="1:21" ht="13.9" customHeight="1">
      <c r="A7" s="27"/>
      <c r="B7" s="27" t="s">
        <v>14</v>
      </c>
      <c r="C7" s="28">
        <f t="shared" si="0"/>
        <v>7590</v>
      </c>
      <c r="D7" s="28">
        <f t="shared" si="0"/>
        <v>311</v>
      </c>
      <c r="E7" s="28">
        <f t="shared" si="0"/>
        <v>527</v>
      </c>
      <c r="F7" s="28">
        <f t="shared" si="0"/>
        <v>157</v>
      </c>
      <c r="G7" s="28">
        <f>SUM(G11,G14,G17,G20,G23,G26,G29,G32,G35,G46,G49,G52,G55,G58)</f>
        <v>337</v>
      </c>
      <c r="H7" s="28">
        <f t="shared" ref="H7:T7" si="2">SUM(H11,H14,H17,H20,H23,H26,H29,H32,H35,H46,H49,H52,H55,H58)</f>
        <v>42</v>
      </c>
      <c r="I7" s="28">
        <f t="shared" si="2"/>
        <v>2233</v>
      </c>
      <c r="J7" s="28">
        <f t="shared" si="2"/>
        <v>285</v>
      </c>
      <c r="K7" s="28">
        <f t="shared" si="2"/>
        <v>139</v>
      </c>
      <c r="L7" s="28">
        <f t="shared" si="2"/>
        <v>7</v>
      </c>
      <c r="M7" s="28">
        <f t="shared" si="2"/>
        <v>201</v>
      </c>
      <c r="N7" s="28">
        <f t="shared" si="2"/>
        <v>62</v>
      </c>
      <c r="O7" s="28">
        <f t="shared" si="2"/>
        <v>31</v>
      </c>
      <c r="P7" s="28">
        <f t="shared" si="2"/>
        <v>19</v>
      </c>
      <c r="Q7" s="28">
        <f t="shared" si="2"/>
        <v>16</v>
      </c>
      <c r="R7" s="28">
        <f t="shared" si="2"/>
        <v>130</v>
      </c>
      <c r="S7" s="28">
        <f t="shared" si="2"/>
        <v>24</v>
      </c>
      <c r="T7" s="28">
        <f t="shared" si="2"/>
        <v>3069</v>
      </c>
    </row>
    <row r="8" spans="1:21" ht="13.9" customHeight="1">
      <c r="A8" s="29"/>
      <c r="B8" s="29" t="s">
        <v>15</v>
      </c>
      <c r="C8" s="30">
        <f t="shared" si="0"/>
        <v>7375</v>
      </c>
      <c r="D8" s="30">
        <f t="shared" si="0"/>
        <v>273</v>
      </c>
      <c r="E8" s="30">
        <f t="shared" si="0"/>
        <v>614</v>
      </c>
      <c r="F8" s="30">
        <f t="shared" si="0"/>
        <v>481</v>
      </c>
      <c r="G8" s="30">
        <f>SUM(G12,G15,G18,G21,G24,G27,G30,G33,G36,G47,G50,G53,G56,G59)</f>
        <v>411</v>
      </c>
      <c r="H8" s="30">
        <f t="shared" ref="H8:T8" si="3">SUM(H12,H15,H18,H21,H24,H27,H30,H33,H36,H47,H50,H53,H56,H59)</f>
        <v>41</v>
      </c>
      <c r="I8" s="30">
        <f t="shared" si="3"/>
        <v>27</v>
      </c>
      <c r="J8" s="30">
        <f t="shared" si="3"/>
        <v>527</v>
      </c>
      <c r="K8" s="30">
        <f t="shared" si="3"/>
        <v>215</v>
      </c>
      <c r="L8" s="30">
        <f t="shared" si="3"/>
        <v>5</v>
      </c>
      <c r="M8" s="30">
        <f t="shared" si="3"/>
        <v>613</v>
      </c>
      <c r="N8" s="30">
        <f t="shared" si="3"/>
        <v>74</v>
      </c>
      <c r="O8" s="30">
        <f t="shared" si="3"/>
        <v>70</v>
      </c>
      <c r="P8" s="30">
        <f t="shared" si="3"/>
        <v>23</v>
      </c>
      <c r="Q8" s="30">
        <f t="shared" si="3"/>
        <v>23</v>
      </c>
      <c r="R8" s="30">
        <f t="shared" si="3"/>
        <v>25</v>
      </c>
      <c r="S8" s="30">
        <f t="shared" si="3"/>
        <v>51</v>
      </c>
      <c r="T8" s="30">
        <f t="shared" si="3"/>
        <v>3902</v>
      </c>
    </row>
    <row r="9" spans="1:21" ht="14.25" customHeight="1">
      <c r="A9" s="31" t="s">
        <v>19</v>
      </c>
      <c r="B9" s="31"/>
      <c r="C9" s="32"/>
      <c r="D9" s="32"/>
      <c r="E9" s="32"/>
      <c r="F9" s="32"/>
      <c r="G9" s="32"/>
      <c r="H9" s="32"/>
      <c r="I9" s="32"/>
      <c r="J9" s="32"/>
      <c r="K9" s="32"/>
      <c r="L9" s="32"/>
      <c r="M9" s="32"/>
      <c r="N9" s="32"/>
      <c r="O9" s="32"/>
      <c r="P9" s="32"/>
      <c r="Q9" s="32"/>
      <c r="R9" s="32"/>
      <c r="S9" s="32"/>
      <c r="T9" s="32"/>
    </row>
    <row r="10" spans="1:21" ht="13.35" customHeight="1">
      <c r="A10" s="33" t="s">
        <v>87</v>
      </c>
      <c r="B10" s="33" t="s">
        <v>13</v>
      </c>
      <c r="C10" s="34">
        <f>Enrolment!C6</f>
        <v>694</v>
      </c>
      <c r="D10" s="34">
        <f>Enrolment!D6</f>
        <v>10</v>
      </c>
      <c r="E10" s="34">
        <f>Enrolment!E6</f>
        <v>21</v>
      </c>
      <c r="F10" s="34">
        <f>Enrolment!F6</f>
        <v>44</v>
      </c>
      <c r="G10" s="34">
        <f>Enrolment!G6</f>
        <v>46</v>
      </c>
      <c r="H10" s="34">
        <f>Enrolment!H6</f>
        <v>0</v>
      </c>
      <c r="I10" s="34">
        <f>Enrolment!I6</f>
        <v>50</v>
      </c>
      <c r="J10" s="34">
        <f>Enrolment!J6</f>
        <v>30</v>
      </c>
      <c r="K10" s="34">
        <f>Enrolment!K6</f>
        <v>8</v>
      </c>
      <c r="L10" s="34">
        <f>Enrolment!L6</f>
        <v>0</v>
      </c>
      <c r="M10" s="34">
        <f>Enrolment!M6</f>
        <v>52</v>
      </c>
      <c r="N10" s="34">
        <f>Enrolment!N6</f>
        <v>4</v>
      </c>
      <c r="O10" s="34">
        <f>Enrolment!O6</f>
        <v>0</v>
      </c>
      <c r="P10" s="34">
        <f>Enrolment!P6</f>
        <v>4</v>
      </c>
      <c r="Q10" s="34">
        <f>Enrolment!Q6</f>
        <v>0</v>
      </c>
      <c r="R10" s="34">
        <f>Enrolment!R6</f>
        <v>0</v>
      </c>
      <c r="S10" s="34">
        <f>Enrolment!S6</f>
        <v>8</v>
      </c>
      <c r="T10" s="34">
        <f>Enrolment!T6</f>
        <v>417</v>
      </c>
      <c r="U10" s="10"/>
    </row>
    <row r="11" spans="1:21" ht="10.9" customHeight="1">
      <c r="A11" s="35"/>
      <c r="B11" s="35" t="s">
        <v>14</v>
      </c>
      <c r="C11" s="34">
        <f>Enrolment!C7</f>
        <v>307</v>
      </c>
      <c r="D11" s="34">
        <f>Enrolment!D7</f>
        <v>6</v>
      </c>
      <c r="E11" s="34">
        <f>Enrolment!E7</f>
        <v>10</v>
      </c>
      <c r="F11" s="34">
        <f>Enrolment!F7</f>
        <v>12</v>
      </c>
      <c r="G11" s="34">
        <f>Enrolment!G7</f>
        <v>20</v>
      </c>
      <c r="H11" s="34">
        <f>Enrolment!H7</f>
        <v>0</v>
      </c>
      <c r="I11" s="34">
        <f>Enrolment!I7</f>
        <v>50</v>
      </c>
      <c r="J11" s="34">
        <f>Enrolment!J7</f>
        <v>4</v>
      </c>
      <c r="K11" s="34">
        <f>Enrolment!K7</f>
        <v>4</v>
      </c>
      <c r="L11" s="34">
        <f>Enrolment!L7</f>
        <v>0</v>
      </c>
      <c r="M11" s="34">
        <f>Enrolment!M7</f>
        <v>14</v>
      </c>
      <c r="N11" s="34">
        <f>Enrolment!N7</f>
        <v>2</v>
      </c>
      <c r="O11" s="34">
        <f>Enrolment!O7</f>
        <v>0</v>
      </c>
      <c r="P11" s="34">
        <f>Enrolment!P7</f>
        <v>0</v>
      </c>
      <c r="Q11" s="34">
        <f>Enrolment!Q7</f>
        <v>0</v>
      </c>
      <c r="R11" s="34">
        <f>Enrolment!R7</f>
        <v>0</v>
      </c>
      <c r="S11" s="34">
        <f>Enrolment!S7</f>
        <v>2</v>
      </c>
      <c r="T11" s="34">
        <f>Enrolment!T7</f>
        <v>183</v>
      </c>
    </row>
    <row r="12" spans="1:21" ht="13.35" customHeight="1">
      <c r="A12" s="36"/>
      <c r="B12" s="36" t="s">
        <v>15</v>
      </c>
      <c r="C12" s="34">
        <f>Enrolment!C8</f>
        <v>387</v>
      </c>
      <c r="D12" s="34">
        <f>Enrolment!D8</f>
        <v>4</v>
      </c>
      <c r="E12" s="34">
        <f>Enrolment!E8</f>
        <v>11</v>
      </c>
      <c r="F12" s="34">
        <f>Enrolment!F8</f>
        <v>32</v>
      </c>
      <c r="G12" s="34">
        <f>Enrolment!G8</f>
        <v>26</v>
      </c>
      <c r="H12" s="34">
        <f>Enrolment!H8</f>
        <v>0</v>
      </c>
      <c r="I12" s="34">
        <f>Enrolment!I8</f>
        <v>0</v>
      </c>
      <c r="J12" s="34">
        <f>Enrolment!J8</f>
        <v>26</v>
      </c>
      <c r="K12" s="34">
        <f>Enrolment!K8</f>
        <v>4</v>
      </c>
      <c r="L12" s="34">
        <f>Enrolment!L8</f>
        <v>0</v>
      </c>
      <c r="M12" s="34">
        <f>Enrolment!M8</f>
        <v>38</v>
      </c>
      <c r="N12" s="34">
        <f>Enrolment!N8</f>
        <v>2</v>
      </c>
      <c r="O12" s="34">
        <f>Enrolment!O8</f>
        <v>0</v>
      </c>
      <c r="P12" s="34">
        <f>Enrolment!P8</f>
        <v>4</v>
      </c>
      <c r="Q12" s="34">
        <f>Enrolment!Q8</f>
        <v>0</v>
      </c>
      <c r="R12" s="34">
        <f>Enrolment!R8</f>
        <v>0</v>
      </c>
      <c r="S12" s="34">
        <f>Enrolment!S8</f>
        <v>6</v>
      </c>
      <c r="T12" s="34">
        <f>Enrolment!T8</f>
        <v>234</v>
      </c>
    </row>
    <row r="13" spans="1:21" ht="13.35" customHeight="1">
      <c r="A13" s="33" t="s">
        <v>7</v>
      </c>
      <c r="B13" s="33" t="s">
        <v>13</v>
      </c>
      <c r="C13" s="34">
        <f>Enrolment!C9</f>
        <v>511</v>
      </c>
      <c r="D13" s="34">
        <f>Enrolment!D9</f>
        <v>9</v>
      </c>
      <c r="E13" s="34">
        <f>Enrolment!E9</f>
        <v>30</v>
      </c>
      <c r="F13" s="34">
        <f>Enrolment!F9</f>
        <v>17</v>
      </c>
      <c r="G13" s="34">
        <f>Enrolment!G9</f>
        <v>12</v>
      </c>
      <c r="H13" s="34">
        <f>Enrolment!H9</f>
        <v>2</v>
      </c>
      <c r="I13" s="34">
        <f>Enrolment!I9</f>
        <v>51</v>
      </c>
      <c r="J13" s="34">
        <f>Enrolment!J9</f>
        <v>12</v>
      </c>
      <c r="K13" s="34">
        <f>Enrolment!K9</f>
        <v>6</v>
      </c>
      <c r="L13" s="34">
        <f>Enrolment!L9</f>
        <v>1</v>
      </c>
      <c r="M13" s="34">
        <f>Enrolment!M9</f>
        <v>38</v>
      </c>
      <c r="N13" s="34">
        <f>Enrolment!N9</f>
        <v>5</v>
      </c>
      <c r="O13" s="34">
        <f>Enrolment!O9</f>
        <v>12</v>
      </c>
      <c r="P13" s="34">
        <f>Enrolment!P9</f>
        <v>6</v>
      </c>
      <c r="Q13" s="34">
        <f>Enrolment!Q9</f>
        <v>0</v>
      </c>
      <c r="R13" s="34">
        <f>Enrolment!R9</f>
        <v>0</v>
      </c>
      <c r="S13" s="34">
        <f>Enrolment!S9</f>
        <v>3</v>
      </c>
      <c r="T13" s="34">
        <f>Enrolment!T9</f>
        <v>307</v>
      </c>
    </row>
    <row r="14" spans="1:21" ht="10.9" customHeight="1">
      <c r="A14" s="35"/>
      <c r="B14" s="35" t="s">
        <v>14</v>
      </c>
      <c r="C14" s="34">
        <f>Enrolment!C10</f>
        <v>240</v>
      </c>
      <c r="D14" s="34">
        <f>Enrolment!D10</f>
        <v>3</v>
      </c>
      <c r="E14" s="34">
        <f>Enrolment!E10</f>
        <v>11</v>
      </c>
      <c r="F14" s="34">
        <f>Enrolment!F10</f>
        <v>3</v>
      </c>
      <c r="G14" s="34">
        <f>Enrolment!G10</f>
        <v>3</v>
      </c>
      <c r="H14" s="34">
        <f>Enrolment!H10</f>
        <v>2</v>
      </c>
      <c r="I14" s="34">
        <f>Enrolment!I10</f>
        <v>51</v>
      </c>
      <c r="J14" s="34">
        <f>Enrolment!J10</f>
        <v>6</v>
      </c>
      <c r="K14" s="34">
        <f>Enrolment!K10</f>
        <v>2</v>
      </c>
      <c r="L14" s="34">
        <f>Enrolment!L10</f>
        <v>0</v>
      </c>
      <c r="M14" s="34">
        <f>Enrolment!M10</f>
        <v>4</v>
      </c>
      <c r="N14" s="34">
        <f>Enrolment!N10</f>
        <v>1</v>
      </c>
      <c r="O14" s="34">
        <f>Enrolment!O10</f>
        <v>7</v>
      </c>
      <c r="P14" s="34">
        <f>Enrolment!P10</f>
        <v>3</v>
      </c>
      <c r="Q14" s="34">
        <f>Enrolment!Q10</f>
        <v>0</v>
      </c>
      <c r="R14" s="34">
        <f>Enrolment!R10</f>
        <v>0</v>
      </c>
      <c r="S14" s="34">
        <f>Enrolment!S10</f>
        <v>1</v>
      </c>
      <c r="T14" s="34">
        <f>Enrolment!T10</f>
        <v>143</v>
      </c>
    </row>
    <row r="15" spans="1:21" ht="13.35" customHeight="1">
      <c r="A15" s="36"/>
      <c r="B15" s="36" t="s">
        <v>15</v>
      </c>
      <c r="C15" s="34">
        <f>Enrolment!C11</f>
        <v>271</v>
      </c>
      <c r="D15" s="34">
        <f>Enrolment!D11</f>
        <v>6</v>
      </c>
      <c r="E15" s="34">
        <f>Enrolment!E11</f>
        <v>19</v>
      </c>
      <c r="F15" s="34">
        <f>Enrolment!F11</f>
        <v>14</v>
      </c>
      <c r="G15" s="34">
        <f>Enrolment!G11</f>
        <v>9</v>
      </c>
      <c r="H15" s="34">
        <f>Enrolment!H11</f>
        <v>0</v>
      </c>
      <c r="I15" s="34">
        <f>Enrolment!I11</f>
        <v>0</v>
      </c>
      <c r="J15" s="34">
        <f>Enrolment!J11</f>
        <v>6</v>
      </c>
      <c r="K15" s="34">
        <f>Enrolment!K11</f>
        <v>4</v>
      </c>
      <c r="L15" s="34">
        <f>Enrolment!L11</f>
        <v>1</v>
      </c>
      <c r="M15" s="34">
        <f>Enrolment!M11</f>
        <v>34</v>
      </c>
      <c r="N15" s="34">
        <f>Enrolment!N11</f>
        <v>4</v>
      </c>
      <c r="O15" s="34">
        <f>Enrolment!O11</f>
        <v>5</v>
      </c>
      <c r="P15" s="34">
        <f>Enrolment!P11</f>
        <v>3</v>
      </c>
      <c r="Q15" s="34">
        <f>Enrolment!Q11</f>
        <v>0</v>
      </c>
      <c r="R15" s="34">
        <f>Enrolment!R11</f>
        <v>0</v>
      </c>
      <c r="S15" s="34">
        <f>Enrolment!S11</f>
        <v>2</v>
      </c>
      <c r="T15" s="34">
        <f>Enrolment!T11</f>
        <v>164</v>
      </c>
    </row>
    <row r="16" spans="1:21" ht="13.35" customHeight="1">
      <c r="A16" s="33" t="s">
        <v>11</v>
      </c>
      <c r="B16" s="33" t="s">
        <v>13</v>
      </c>
      <c r="C16" s="34">
        <f>Enrolment!C12</f>
        <v>770</v>
      </c>
      <c r="D16" s="34">
        <f>Enrolment!D12</f>
        <v>14</v>
      </c>
      <c r="E16" s="34">
        <f>Enrolment!E12</f>
        <v>25</v>
      </c>
      <c r="F16" s="34">
        <f>Enrolment!F12</f>
        <v>34</v>
      </c>
      <c r="G16" s="34">
        <f>Enrolment!G12</f>
        <v>27</v>
      </c>
      <c r="H16" s="34">
        <f>Enrolment!H12</f>
        <v>0</v>
      </c>
      <c r="I16" s="34">
        <f>Enrolment!I12</f>
        <v>60</v>
      </c>
      <c r="J16" s="34">
        <f>Enrolment!J12</f>
        <v>42</v>
      </c>
      <c r="K16" s="34">
        <f>Enrolment!K12</f>
        <v>13</v>
      </c>
      <c r="L16" s="34">
        <f>Enrolment!L12</f>
        <v>0</v>
      </c>
      <c r="M16" s="34">
        <f>Enrolment!M12</f>
        <v>49</v>
      </c>
      <c r="N16" s="34">
        <f>Enrolment!N12</f>
        <v>5</v>
      </c>
      <c r="O16" s="34">
        <f>Enrolment!O12</f>
        <v>1</v>
      </c>
      <c r="P16" s="34">
        <f>Enrolment!P12</f>
        <v>4</v>
      </c>
      <c r="Q16" s="34">
        <f>Enrolment!Q12</f>
        <v>2</v>
      </c>
      <c r="R16" s="34">
        <f>Enrolment!R12</f>
        <v>0</v>
      </c>
      <c r="S16" s="34">
        <f>Enrolment!S12</f>
        <v>0</v>
      </c>
      <c r="T16" s="34">
        <f>Enrolment!T12</f>
        <v>494</v>
      </c>
    </row>
    <row r="17" spans="1:20" ht="10.9" customHeight="1">
      <c r="A17" s="35"/>
      <c r="B17" s="35" t="s">
        <v>14</v>
      </c>
      <c r="C17" s="34">
        <f>Enrolment!C13</f>
        <v>314</v>
      </c>
      <c r="D17" s="34">
        <f>Enrolment!D13</f>
        <v>7</v>
      </c>
      <c r="E17" s="34">
        <f>Enrolment!E13</f>
        <v>9</v>
      </c>
      <c r="F17" s="34">
        <f>Enrolment!F13</f>
        <v>4</v>
      </c>
      <c r="G17" s="34">
        <f>Enrolment!G13</f>
        <v>9</v>
      </c>
      <c r="H17" s="34">
        <f>Enrolment!H13</f>
        <v>0</v>
      </c>
      <c r="I17" s="34">
        <f>Enrolment!I13</f>
        <v>60</v>
      </c>
      <c r="J17" s="34">
        <f>Enrolment!J13</f>
        <v>16</v>
      </c>
      <c r="K17" s="34">
        <f>Enrolment!K13</f>
        <v>4</v>
      </c>
      <c r="L17" s="34">
        <f>Enrolment!L13</f>
        <v>0</v>
      </c>
      <c r="M17" s="34">
        <f>Enrolment!M13</f>
        <v>10</v>
      </c>
      <c r="N17" s="34">
        <f>Enrolment!N13</f>
        <v>1</v>
      </c>
      <c r="O17" s="34">
        <f>Enrolment!O13</f>
        <v>0</v>
      </c>
      <c r="P17" s="34">
        <f>Enrolment!P13</f>
        <v>2</v>
      </c>
      <c r="Q17" s="34">
        <f>Enrolment!Q13</f>
        <v>2</v>
      </c>
      <c r="R17" s="34">
        <f>Enrolment!R13</f>
        <v>0</v>
      </c>
      <c r="S17" s="34">
        <f>Enrolment!S13</f>
        <v>0</v>
      </c>
      <c r="T17" s="34">
        <f>Enrolment!T13</f>
        <v>190</v>
      </c>
    </row>
    <row r="18" spans="1:20" ht="13.35" customHeight="1">
      <c r="A18" s="36"/>
      <c r="B18" s="36" t="s">
        <v>15</v>
      </c>
      <c r="C18" s="34">
        <f>Enrolment!C14</f>
        <v>456</v>
      </c>
      <c r="D18" s="34">
        <f>Enrolment!D14</f>
        <v>7</v>
      </c>
      <c r="E18" s="34">
        <f>Enrolment!E14</f>
        <v>16</v>
      </c>
      <c r="F18" s="34">
        <f>Enrolment!F14</f>
        <v>30</v>
      </c>
      <c r="G18" s="34">
        <f>Enrolment!G14</f>
        <v>18</v>
      </c>
      <c r="H18" s="34">
        <f>Enrolment!H14</f>
        <v>0</v>
      </c>
      <c r="I18" s="34">
        <f>Enrolment!I14</f>
        <v>0</v>
      </c>
      <c r="J18" s="34">
        <f>Enrolment!J14</f>
        <v>26</v>
      </c>
      <c r="K18" s="34">
        <f>Enrolment!K14</f>
        <v>9</v>
      </c>
      <c r="L18" s="34">
        <f>Enrolment!L14</f>
        <v>0</v>
      </c>
      <c r="M18" s="34">
        <f>Enrolment!M14</f>
        <v>39</v>
      </c>
      <c r="N18" s="34">
        <f>Enrolment!N14</f>
        <v>4</v>
      </c>
      <c r="O18" s="34">
        <f>Enrolment!O14</f>
        <v>1</v>
      </c>
      <c r="P18" s="34">
        <f>Enrolment!P14</f>
        <v>2</v>
      </c>
      <c r="Q18" s="34">
        <f>Enrolment!Q14</f>
        <v>0</v>
      </c>
      <c r="R18" s="34">
        <f>Enrolment!R14</f>
        <v>0</v>
      </c>
      <c r="S18" s="34">
        <f>Enrolment!S14</f>
        <v>0</v>
      </c>
      <c r="T18" s="34">
        <f>Enrolment!T14</f>
        <v>304</v>
      </c>
    </row>
    <row r="19" spans="1:20" ht="13.35" customHeight="1">
      <c r="A19" s="33" t="s">
        <v>82</v>
      </c>
      <c r="B19" s="33" t="s">
        <v>13</v>
      </c>
      <c r="C19" s="34">
        <f>Enrolment!C15</f>
        <v>1805</v>
      </c>
      <c r="D19" s="34">
        <f>Enrolment!D15</f>
        <v>99</v>
      </c>
      <c r="E19" s="34">
        <f>Enrolment!E15</f>
        <v>207</v>
      </c>
      <c r="F19" s="34">
        <f>Enrolment!F15</f>
        <v>72</v>
      </c>
      <c r="G19" s="34">
        <f>Enrolment!G15</f>
        <v>194</v>
      </c>
      <c r="H19" s="34">
        <f>Enrolment!H15</f>
        <v>18</v>
      </c>
      <c r="I19" s="34">
        <f>Enrolment!I15</f>
        <v>256</v>
      </c>
      <c r="J19" s="34">
        <f>Enrolment!J15</f>
        <v>160</v>
      </c>
      <c r="K19" s="34">
        <f>Enrolment!K15</f>
        <v>23</v>
      </c>
      <c r="L19" s="34">
        <f>Enrolment!L15</f>
        <v>0</v>
      </c>
      <c r="M19" s="34">
        <f>Enrolment!M15</f>
        <v>94</v>
      </c>
      <c r="N19" s="34">
        <f>Enrolment!N15</f>
        <v>23</v>
      </c>
      <c r="O19" s="34">
        <f>Enrolment!O15</f>
        <v>25</v>
      </c>
      <c r="P19" s="34">
        <f>Enrolment!P15</f>
        <v>4</v>
      </c>
      <c r="Q19" s="34">
        <f>Enrolment!Q15</f>
        <v>11</v>
      </c>
      <c r="R19" s="34">
        <f>Enrolment!R15</f>
        <v>60</v>
      </c>
      <c r="S19" s="34">
        <f>Enrolment!S15</f>
        <v>3</v>
      </c>
      <c r="T19" s="34">
        <f>Enrolment!T15</f>
        <v>556</v>
      </c>
    </row>
    <row r="20" spans="1:20" ht="10.9" customHeight="1">
      <c r="A20" s="35"/>
      <c r="B20" s="35" t="s">
        <v>14</v>
      </c>
      <c r="C20" s="34">
        <f>Enrolment!C16</f>
        <v>957</v>
      </c>
      <c r="D20" s="34">
        <f>Enrolment!D16</f>
        <v>56</v>
      </c>
      <c r="E20" s="34">
        <f>Enrolment!E16</f>
        <v>96</v>
      </c>
      <c r="F20" s="34">
        <f>Enrolment!F16</f>
        <v>23</v>
      </c>
      <c r="G20" s="34">
        <f>Enrolment!G16</f>
        <v>91</v>
      </c>
      <c r="H20" s="34">
        <f>Enrolment!H16</f>
        <v>9</v>
      </c>
      <c r="I20" s="34">
        <f>Enrolment!I16</f>
        <v>254</v>
      </c>
      <c r="J20" s="34">
        <f>Enrolment!J16</f>
        <v>55</v>
      </c>
      <c r="K20" s="34">
        <f>Enrolment!K16</f>
        <v>7</v>
      </c>
      <c r="L20" s="34">
        <f>Enrolment!L16</f>
        <v>0</v>
      </c>
      <c r="M20" s="34">
        <f>Enrolment!M16</f>
        <v>24</v>
      </c>
      <c r="N20" s="34">
        <f>Enrolment!N16</f>
        <v>12</v>
      </c>
      <c r="O20" s="34">
        <f>Enrolment!O16</f>
        <v>2</v>
      </c>
      <c r="P20" s="34">
        <f>Enrolment!P16</f>
        <v>1</v>
      </c>
      <c r="Q20" s="34">
        <f>Enrolment!Q16</f>
        <v>5</v>
      </c>
      <c r="R20" s="34">
        <f>Enrolment!R16</f>
        <v>51</v>
      </c>
      <c r="S20" s="34">
        <f>Enrolment!S16</f>
        <v>0</v>
      </c>
      <c r="T20" s="34">
        <f>Enrolment!T16</f>
        <v>271</v>
      </c>
    </row>
    <row r="21" spans="1:20" ht="13.35" customHeight="1">
      <c r="A21" s="36"/>
      <c r="B21" s="36" t="s">
        <v>15</v>
      </c>
      <c r="C21" s="34">
        <f>Enrolment!C17</f>
        <v>848</v>
      </c>
      <c r="D21" s="34">
        <f>Enrolment!D17</f>
        <v>43</v>
      </c>
      <c r="E21" s="34">
        <f>Enrolment!E17</f>
        <v>111</v>
      </c>
      <c r="F21" s="34">
        <f>Enrolment!F17</f>
        <v>49</v>
      </c>
      <c r="G21" s="34">
        <f>Enrolment!G17</f>
        <v>103</v>
      </c>
      <c r="H21" s="34">
        <f>Enrolment!H17</f>
        <v>9</v>
      </c>
      <c r="I21" s="34">
        <f>Enrolment!I17</f>
        <v>2</v>
      </c>
      <c r="J21" s="34">
        <f>Enrolment!J17</f>
        <v>105</v>
      </c>
      <c r="K21" s="34">
        <f>Enrolment!K17</f>
        <v>16</v>
      </c>
      <c r="L21" s="34">
        <f>Enrolment!L17</f>
        <v>0</v>
      </c>
      <c r="M21" s="34">
        <f>Enrolment!M17</f>
        <v>70</v>
      </c>
      <c r="N21" s="34">
        <f>Enrolment!N17</f>
        <v>11</v>
      </c>
      <c r="O21" s="34">
        <f>Enrolment!O17</f>
        <v>23</v>
      </c>
      <c r="P21" s="34">
        <f>Enrolment!P17</f>
        <v>3</v>
      </c>
      <c r="Q21" s="34">
        <f>Enrolment!Q17</f>
        <v>6</v>
      </c>
      <c r="R21" s="34">
        <f>Enrolment!R17</f>
        <v>9</v>
      </c>
      <c r="S21" s="34">
        <f>Enrolment!S17</f>
        <v>3</v>
      </c>
      <c r="T21" s="34">
        <f>Enrolment!T17</f>
        <v>285</v>
      </c>
    </row>
    <row r="22" spans="1:20" ht="13.35" customHeight="1">
      <c r="A22" s="33" t="s">
        <v>83</v>
      </c>
      <c r="B22" s="33" t="s">
        <v>13</v>
      </c>
      <c r="C22" s="34">
        <f>Enrolment!C18</f>
        <v>1297</v>
      </c>
      <c r="D22" s="34">
        <f>Enrolment!D18</f>
        <v>73</v>
      </c>
      <c r="E22" s="34">
        <f>Enrolment!E18</f>
        <v>195</v>
      </c>
      <c r="F22" s="34">
        <f>Enrolment!F18</f>
        <v>51</v>
      </c>
      <c r="G22" s="34">
        <f>Enrolment!G18</f>
        <v>107</v>
      </c>
      <c r="H22" s="34">
        <f>Enrolment!H18</f>
        <v>2</v>
      </c>
      <c r="I22" s="34">
        <f>Enrolment!I18</f>
        <v>209</v>
      </c>
      <c r="J22" s="34">
        <f>Enrolment!J18</f>
        <v>87</v>
      </c>
      <c r="K22" s="34">
        <f>Enrolment!K18</f>
        <v>25</v>
      </c>
      <c r="L22" s="34">
        <f>Enrolment!L18</f>
        <v>0</v>
      </c>
      <c r="M22" s="34">
        <f>Enrolment!M18</f>
        <v>48</v>
      </c>
      <c r="N22" s="34">
        <f>Enrolment!N18</f>
        <v>22</v>
      </c>
      <c r="O22" s="34">
        <f>Enrolment!O18</f>
        <v>14</v>
      </c>
      <c r="P22" s="34">
        <f>Enrolment!P18</f>
        <v>1</v>
      </c>
      <c r="Q22" s="34">
        <f>Enrolment!Q18</f>
        <v>1</v>
      </c>
      <c r="R22" s="34">
        <f>Enrolment!R18</f>
        <v>43</v>
      </c>
      <c r="S22" s="34">
        <f>Enrolment!S18</f>
        <v>9</v>
      </c>
      <c r="T22" s="34">
        <f>Enrolment!T18</f>
        <v>410</v>
      </c>
    </row>
    <row r="23" spans="1:20" ht="10.9" customHeight="1">
      <c r="A23" s="35"/>
      <c r="B23" s="35" t="s">
        <v>14</v>
      </c>
      <c r="C23" s="34">
        <f>Enrolment!C19</f>
        <v>705</v>
      </c>
      <c r="D23" s="34">
        <f>Enrolment!D19</f>
        <v>36</v>
      </c>
      <c r="E23" s="34">
        <f>Enrolment!E19</f>
        <v>94</v>
      </c>
      <c r="F23" s="34">
        <f>Enrolment!F19</f>
        <v>10</v>
      </c>
      <c r="G23" s="34">
        <f>Enrolment!G19</f>
        <v>53</v>
      </c>
      <c r="H23" s="34">
        <f>Enrolment!H19</f>
        <v>2</v>
      </c>
      <c r="I23" s="34">
        <f>Enrolment!I19</f>
        <v>204</v>
      </c>
      <c r="J23" s="34">
        <f>Enrolment!J19</f>
        <v>27</v>
      </c>
      <c r="K23" s="34">
        <f>Enrolment!K19</f>
        <v>11</v>
      </c>
      <c r="L23" s="34">
        <f>Enrolment!L19</f>
        <v>0</v>
      </c>
      <c r="M23" s="34">
        <f>Enrolment!M19</f>
        <v>13</v>
      </c>
      <c r="N23" s="34">
        <f>Enrolment!N19</f>
        <v>9</v>
      </c>
      <c r="O23" s="34">
        <f>Enrolment!O19</f>
        <v>6</v>
      </c>
      <c r="P23" s="34">
        <f>Enrolment!P19</f>
        <v>0</v>
      </c>
      <c r="Q23" s="34">
        <f>Enrolment!Q19</f>
        <v>0</v>
      </c>
      <c r="R23" s="34">
        <f>Enrolment!R19</f>
        <v>37</v>
      </c>
      <c r="S23" s="34">
        <f>Enrolment!S19</f>
        <v>5</v>
      </c>
      <c r="T23" s="34">
        <f>Enrolment!T19</f>
        <v>198</v>
      </c>
    </row>
    <row r="24" spans="1:20" ht="13.35" customHeight="1">
      <c r="A24" s="36"/>
      <c r="B24" s="36" t="s">
        <v>15</v>
      </c>
      <c r="C24" s="34">
        <f>Enrolment!C20</f>
        <v>592</v>
      </c>
      <c r="D24" s="34">
        <f>Enrolment!D20</f>
        <v>37</v>
      </c>
      <c r="E24" s="34">
        <f>Enrolment!E20</f>
        <v>101</v>
      </c>
      <c r="F24" s="34">
        <f>Enrolment!F20</f>
        <v>41</v>
      </c>
      <c r="G24" s="34">
        <f>Enrolment!G20</f>
        <v>54</v>
      </c>
      <c r="H24" s="34">
        <f>Enrolment!H20</f>
        <v>0</v>
      </c>
      <c r="I24" s="34">
        <f>Enrolment!I20</f>
        <v>5</v>
      </c>
      <c r="J24" s="34">
        <f>Enrolment!J20</f>
        <v>60</v>
      </c>
      <c r="K24" s="34">
        <f>Enrolment!K20</f>
        <v>14</v>
      </c>
      <c r="L24" s="34">
        <f>Enrolment!L20</f>
        <v>0</v>
      </c>
      <c r="M24" s="34">
        <f>Enrolment!M20</f>
        <v>35</v>
      </c>
      <c r="N24" s="34">
        <f>Enrolment!N20</f>
        <v>13</v>
      </c>
      <c r="O24" s="34">
        <f>Enrolment!O20</f>
        <v>8</v>
      </c>
      <c r="P24" s="34">
        <f>Enrolment!P20</f>
        <v>1</v>
      </c>
      <c r="Q24" s="34">
        <f>Enrolment!Q20</f>
        <v>1</v>
      </c>
      <c r="R24" s="34">
        <f>Enrolment!R20</f>
        <v>6</v>
      </c>
      <c r="S24" s="34">
        <f>Enrolment!S20</f>
        <v>4</v>
      </c>
      <c r="T24" s="34">
        <f>Enrolment!T20</f>
        <v>212</v>
      </c>
    </row>
    <row r="25" spans="1:20" ht="13.35" customHeight="1">
      <c r="A25" s="37" t="s">
        <v>10</v>
      </c>
      <c r="B25" s="33" t="s">
        <v>13</v>
      </c>
      <c r="C25" s="34">
        <f>Enrolment!C21</f>
        <v>1073</v>
      </c>
      <c r="D25" s="34">
        <f>Enrolment!D21</f>
        <v>29</v>
      </c>
      <c r="E25" s="34">
        <f>Enrolment!E21</f>
        <v>115</v>
      </c>
      <c r="F25" s="34">
        <f>Enrolment!F21</f>
        <v>27</v>
      </c>
      <c r="G25" s="34">
        <f>Enrolment!G21</f>
        <v>30</v>
      </c>
      <c r="H25" s="34">
        <f>Enrolment!H21</f>
        <v>20</v>
      </c>
      <c r="I25" s="34">
        <f>Enrolment!I21</f>
        <v>69</v>
      </c>
      <c r="J25" s="34">
        <f>Enrolment!J21</f>
        <v>18</v>
      </c>
      <c r="K25" s="34">
        <f>Enrolment!K21</f>
        <v>29</v>
      </c>
      <c r="L25" s="34">
        <f>Enrolment!L21</f>
        <v>0</v>
      </c>
      <c r="M25" s="34">
        <f>Enrolment!M21</f>
        <v>61</v>
      </c>
      <c r="N25" s="34">
        <f>Enrolment!N21</f>
        <v>4</v>
      </c>
      <c r="O25" s="34">
        <f>Enrolment!O21</f>
        <v>0</v>
      </c>
      <c r="P25" s="34">
        <f>Enrolment!P21</f>
        <v>1</v>
      </c>
      <c r="Q25" s="34">
        <f>Enrolment!Q21</f>
        <v>0</v>
      </c>
      <c r="R25" s="34">
        <f>Enrolment!R21</f>
        <v>0</v>
      </c>
      <c r="S25" s="34">
        <f>Enrolment!S21</f>
        <v>1</v>
      </c>
      <c r="T25" s="34">
        <f>Enrolment!T21</f>
        <v>669</v>
      </c>
    </row>
    <row r="26" spans="1:20" ht="10.9" customHeight="1">
      <c r="A26" s="35"/>
      <c r="B26" s="35" t="s">
        <v>14</v>
      </c>
      <c r="C26" s="34">
        <f>Enrolment!C22</f>
        <v>517</v>
      </c>
      <c r="D26" s="34">
        <f>Enrolment!D22</f>
        <v>12</v>
      </c>
      <c r="E26" s="34">
        <f>Enrolment!E22</f>
        <v>62</v>
      </c>
      <c r="F26" s="34">
        <f>Enrolment!F22</f>
        <v>8</v>
      </c>
      <c r="G26" s="34">
        <f>Enrolment!G22</f>
        <v>15</v>
      </c>
      <c r="H26" s="34">
        <f>Enrolment!H22</f>
        <v>9</v>
      </c>
      <c r="I26" s="34">
        <f>Enrolment!I22</f>
        <v>67</v>
      </c>
      <c r="J26" s="34">
        <f>Enrolment!J22</f>
        <v>8</v>
      </c>
      <c r="K26" s="34">
        <f>Enrolment!K22</f>
        <v>12</v>
      </c>
      <c r="L26" s="34">
        <f>Enrolment!L22</f>
        <v>0</v>
      </c>
      <c r="M26" s="34">
        <f>Enrolment!M22</f>
        <v>12</v>
      </c>
      <c r="N26" s="34">
        <f>Enrolment!N22</f>
        <v>2</v>
      </c>
      <c r="O26" s="34">
        <f>Enrolment!O22</f>
        <v>0</v>
      </c>
      <c r="P26" s="34">
        <f>Enrolment!P22</f>
        <v>1</v>
      </c>
      <c r="Q26" s="34">
        <f>Enrolment!Q22</f>
        <v>0</v>
      </c>
      <c r="R26" s="34">
        <f>Enrolment!R22</f>
        <v>0</v>
      </c>
      <c r="S26" s="34">
        <f>Enrolment!S22</f>
        <v>0</v>
      </c>
      <c r="T26" s="34">
        <f>Enrolment!T22</f>
        <v>309</v>
      </c>
    </row>
    <row r="27" spans="1:20" ht="13.35" customHeight="1">
      <c r="A27" s="36"/>
      <c r="B27" s="36" t="s">
        <v>15</v>
      </c>
      <c r="C27" s="34">
        <f>Enrolment!C23</f>
        <v>556</v>
      </c>
      <c r="D27" s="34">
        <f>Enrolment!D23</f>
        <v>17</v>
      </c>
      <c r="E27" s="34">
        <f>Enrolment!E23</f>
        <v>53</v>
      </c>
      <c r="F27" s="34">
        <f>Enrolment!F23</f>
        <v>19</v>
      </c>
      <c r="G27" s="34">
        <f>Enrolment!G23</f>
        <v>15</v>
      </c>
      <c r="H27" s="34">
        <f>Enrolment!H23</f>
        <v>11</v>
      </c>
      <c r="I27" s="34">
        <f>Enrolment!I23</f>
        <v>2</v>
      </c>
      <c r="J27" s="34">
        <f>Enrolment!J23</f>
        <v>10</v>
      </c>
      <c r="K27" s="34">
        <f>Enrolment!K23</f>
        <v>17</v>
      </c>
      <c r="L27" s="34">
        <f>Enrolment!L23</f>
        <v>0</v>
      </c>
      <c r="M27" s="34">
        <f>Enrolment!M23</f>
        <v>49</v>
      </c>
      <c r="N27" s="34">
        <f>Enrolment!N23</f>
        <v>2</v>
      </c>
      <c r="O27" s="34">
        <f>Enrolment!O23</f>
        <v>0</v>
      </c>
      <c r="P27" s="34">
        <f>Enrolment!P23</f>
        <v>0</v>
      </c>
      <c r="Q27" s="34">
        <f>Enrolment!Q23</f>
        <v>0</v>
      </c>
      <c r="R27" s="34">
        <f>Enrolment!R23</f>
        <v>0</v>
      </c>
      <c r="S27" s="34">
        <f>Enrolment!S23</f>
        <v>1</v>
      </c>
      <c r="T27" s="34">
        <f>Enrolment!T23</f>
        <v>360</v>
      </c>
    </row>
    <row r="28" spans="1:20" ht="13.35" customHeight="1">
      <c r="A28" s="33" t="s">
        <v>6</v>
      </c>
      <c r="B28" s="33" t="s">
        <v>13</v>
      </c>
      <c r="C28" s="34">
        <f>Enrolment!C24</f>
        <v>1029</v>
      </c>
      <c r="D28" s="34">
        <f>Enrolment!D24</f>
        <v>55</v>
      </c>
      <c r="E28" s="34">
        <f>Enrolment!E24</f>
        <v>158</v>
      </c>
      <c r="F28" s="34">
        <f>Enrolment!F24</f>
        <v>15</v>
      </c>
      <c r="G28" s="34">
        <f>Enrolment!G24</f>
        <v>81</v>
      </c>
      <c r="H28" s="34">
        <f>Enrolment!H24</f>
        <v>2</v>
      </c>
      <c r="I28" s="34">
        <f>Enrolment!I24</f>
        <v>111</v>
      </c>
      <c r="J28" s="34">
        <f>Enrolment!J24</f>
        <v>37</v>
      </c>
      <c r="K28" s="34">
        <f>Enrolment!K24</f>
        <v>5</v>
      </c>
      <c r="L28" s="34">
        <f>Enrolment!L24</f>
        <v>0</v>
      </c>
      <c r="M28" s="34">
        <f>Enrolment!M24</f>
        <v>57</v>
      </c>
      <c r="N28" s="34">
        <f>Enrolment!N24</f>
        <v>3</v>
      </c>
      <c r="O28" s="34">
        <f>Enrolment!O24</f>
        <v>7</v>
      </c>
      <c r="P28" s="34">
        <f>Enrolment!P24</f>
        <v>1</v>
      </c>
      <c r="Q28" s="34">
        <f>Enrolment!Q24</f>
        <v>3</v>
      </c>
      <c r="R28" s="34">
        <f>Enrolment!R24</f>
        <v>3</v>
      </c>
      <c r="S28" s="34">
        <f>Enrolment!S24</f>
        <v>0</v>
      </c>
      <c r="T28" s="34">
        <f>Enrolment!T24</f>
        <v>491</v>
      </c>
    </row>
    <row r="29" spans="1:20" ht="10.9" customHeight="1">
      <c r="A29" s="35"/>
      <c r="B29" s="35" t="s">
        <v>14</v>
      </c>
      <c r="C29" s="34">
        <f>Enrolment!C25</f>
        <v>488</v>
      </c>
      <c r="D29" s="34">
        <f>Enrolment!D25</f>
        <v>37</v>
      </c>
      <c r="E29" s="34">
        <f>Enrolment!E25</f>
        <v>59</v>
      </c>
      <c r="F29" s="34">
        <f>Enrolment!F25</f>
        <v>3</v>
      </c>
      <c r="G29" s="34">
        <f>Enrolment!G25</f>
        <v>33</v>
      </c>
      <c r="H29" s="34">
        <f>Enrolment!H25</f>
        <v>1</v>
      </c>
      <c r="I29" s="34">
        <f>Enrolment!I25</f>
        <v>109</v>
      </c>
      <c r="J29" s="34">
        <f>Enrolment!J25</f>
        <v>17</v>
      </c>
      <c r="K29" s="34">
        <f>Enrolment!K25</f>
        <v>3</v>
      </c>
      <c r="L29" s="34">
        <f>Enrolment!L25</f>
        <v>0</v>
      </c>
      <c r="M29" s="34">
        <f>Enrolment!M25</f>
        <v>13</v>
      </c>
      <c r="N29" s="34">
        <f>Enrolment!N25</f>
        <v>1</v>
      </c>
      <c r="O29" s="34">
        <f>Enrolment!O25</f>
        <v>0</v>
      </c>
      <c r="P29" s="34">
        <f>Enrolment!P25</f>
        <v>1</v>
      </c>
      <c r="Q29" s="34">
        <f>Enrolment!Q25</f>
        <v>1</v>
      </c>
      <c r="R29" s="34">
        <f>Enrolment!R25</f>
        <v>3</v>
      </c>
      <c r="S29" s="34">
        <f>Enrolment!S25</f>
        <v>0</v>
      </c>
      <c r="T29" s="34">
        <f>Enrolment!T25</f>
        <v>207</v>
      </c>
    </row>
    <row r="30" spans="1:20" ht="13.35" customHeight="1">
      <c r="A30" s="36"/>
      <c r="B30" s="36" t="s">
        <v>15</v>
      </c>
      <c r="C30" s="34">
        <f>Enrolment!C26</f>
        <v>541</v>
      </c>
      <c r="D30" s="34">
        <f>Enrolment!D26</f>
        <v>18</v>
      </c>
      <c r="E30" s="34">
        <f>Enrolment!E26</f>
        <v>99</v>
      </c>
      <c r="F30" s="34">
        <f>Enrolment!F26</f>
        <v>12</v>
      </c>
      <c r="G30" s="34">
        <f>Enrolment!G26</f>
        <v>48</v>
      </c>
      <c r="H30" s="34">
        <f>Enrolment!H26</f>
        <v>1</v>
      </c>
      <c r="I30" s="34">
        <f>Enrolment!I26</f>
        <v>2</v>
      </c>
      <c r="J30" s="34">
        <f>Enrolment!J26</f>
        <v>20</v>
      </c>
      <c r="K30" s="34">
        <f>Enrolment!K26</f>
        <v>2</v>
      </c>
      <c r="L30" s="34">
        <f>Enrolment!L26</f>
        <v>0</v>
      </c>
      <c r="M30" s="34">
        <f>Enrolment!M26</f>
        <v>44</v>
      </c>
      <c r="N30" s="34">
        <f>Enrolment!N26</f>
        <v>2</v>
      </c>
      <c r="O30" s="34">
        <f>Enrolment!O26</f>
        <v>7</v>
      </c>
      <c r="P30" s="34">
        <f>Enrolment!P26</f>
        <v>0</v>
      </c>
      <c r="Q30" s="34">
        <f>Enrolment!Q26</f>
        <v>2</v>
      </c>
      <c r="R30" s="34">
        <f>Enrolment!R26</f>
        <v>0</v>
      </c>
      <c r="S30" s="34">
        <f>Enrolment!S26</f>
        <v>0</v>
      </c>
      <c r="T30" s="34">
        <f>Enrolment!T26</f>
        <v>284</v>
      </c>
    </row>
    <row r="31" spans="1:20" ht="13.35" customHeight="1">
      <c r="A31" s="33" t="s">
        <v>2</v>
      </c>
      <c r="B31" s="33" t="s">
        <v>13</v>
      </c>
      <c r="C31" s="34">
        <f>Enrolment!C27</f>
        <v>2195</v>
      </c>
      <c r="D31" s="34">
        <f>Enrolment!D27</f>
        <v>98</v>
      </c>
      <c r="E31" s="34">
        <f>Enrolment!E27</f>
        <v>115</v>
      </c>
      <c r="F31" s="34">
        <f>Enrolment!F27</f>
        <v>140</v>
      </c>
      <c r="G31" s="34">
        <f>Enrolment!G27</f>
        <v>61</v>
      </c>
      <c r="H31" s="34">
        <f>Enrolment!H27</f>
        <v>4</v>
      </c>
      <c r="I31" s="34">
        <f>Enrolment!I27</f>
        <v>555</v>
      </c>
      <c r="J31" s="34">
        <f>Enrolment!J27</f>
        <v>87</v>
      </c>
      <c r="K31" s="34">
        <f>Enrolment!K27</f>
        <v>58</v>
      </c>
      <c r="L31" s="34">
        <f>Enrolment!L27</f>
        <v>0</v>
      </c>
      <c r="M31" s="34">
        <f>Enrolment!M27</f>
        <v>90</v>
      </c>
      <c r="N31" s="34">
        <f>Enrolment!N27</f>
        <v>15</v>
      </c>
      <c r="O31" s="34">
        <f>Enrolment!O27</f>
        <v>0</v>
      </c>
      <c r="P31" s="34">
        <f>Enrolment!P27</f>
        <v>9</v>
      </c>
      <c r="Q31" s="34">
        <f>Enrolment!Q27</f>
        <v>11</v>
      </c>
      <c r="R31" s="34">
        <f>Enrolment!R27</f>
        <v>10</v>
      </c>
      <c r="S31" s="34">
        <f>Enrolment!S27</f>
        <v>11</v>
      </c>
      <c r="T31" s="34">
        <f>Enrolment!T27</f>
        <v>931</v>
      </c>
    </row>
    <row r="32" spans="1:20" ht="10.9" customHeight="1">
      <c r="A32" s="35"/>
      <c r="B32" s="35" t="s">
        <v>14</v>
      </c>
      <c r="C32" s="34">
        <f>Enrolment!C28</f>
        <v>1241</v>
      </c>
      <c r="D32" s="34">
        <f>Enrolment!D28</f>
        <v>54</v>
      </c>
      <c r="E32" s="34">
        <f>Enrolment!E28</f>
        <v>65</v>
      </c>
      <c r="F32" s="34">
        <f>Enrolment!F28</f>
        <v>36</v>
      </c>
      <c r="G32" s="34">
        <f>Enrolment!G28</f>
        <v>34</v>
      </c>
      <c r="H32" s="34">
        <f>Enrolment!H28</f>
        <v>2</v>
      </c>
      <c r="I32" s="34">
        <f>Enrolment!I28</f>
        <v>551</v>
      </c>
      <c r="J32" s="34">
        <f>Enrolment!J28</f>
        <v>36</v>
      </c>
      <c r="K32" s="34">
        <f>Enrolment!K28</f>
        <v>19</v>
      </c>
      <c r="L32" s="34">
        <f>Enrolment!L28</f>
        <v>0</v>
      </c>
      <c r="M32" s="34">
        <f>Enrolment!M28</f>
        <v>26</v>
      </c>
      <c r="N32" s="34">
        <f>Enrolment!N28</f>
        <v>7</v>
      </c>
      <c r="O32" s="34">
        <f>Enrolment!O28</f>
        <v>0</v>
      </c>
      <c r="P32" s="34">
        <f>Enrolment!P28</f>
        <v>7</v>
      </c>
      <c r="Q32" s="34">
        <f>Enrolment!Q28</f>
        <v>2</v>
      </c>
      <c r="R32" s="34">
        <f>Enrolment!R28</f>
        <v>8</v>
      </c>
      <c r="S32" s="34">
        <f>Enrolment!S28</f>
        <v>3</v>
      </c>
      <c r="T32" s="34">
        <f>Enrolment!T28</f>
        <v>391</v>
      </c>
    </row>
    <row r="33" spans="1:20" ht="13.35" customHeight="1">
      <c r="A33" s="36"/>
      <c r="B33" s="36" t="s">
        <v>15</v>
      </c>
      <c r="C33" s="34">
        <f>Enrolment!C29</f>
        <v>954</v>
      </c>
      <c r="D33" s="34">
        <f>Enrolment!D29</f>
        <v>44</v>
      </c>
      <c r="E33" s="34">
        <f>Enrolment!E29</f>
        <v>50</v>
      </c>
      <c r="F33" s="34">
        <f>Enrolment!F29</f>
        <v>104</v>
      </c>
      <c r="G33" s="34">
        <f>Enrolment!G29</f>
        <v>27</v>
      </c>
      <c r="H33" s="34">
        <f>Enrolment!H29</f>
        <v>2</v>
      </c>
      <c r="I33" s="34">
        <f>Enrolment!I29</f>
        <v>4</v>
      </c>
      <c r="J33" s="34">
        <f>Enrolment!J29</f>
        <v>51</v>
      </c>
      <c r="K33" s="34">
        <f>Enrolment!K29</f>
        <v>39</v>
      </c>
      <c r="L33" s="34">
        <f>Enrolment!L29</f>
        <v>0</v>
      </c>
      <c r="M33" s="34">
        <f>Enrolment!M29</f>
        <v>64</v>
      </c>
      <c r="N33" s="34">
        <f>Enrolment!N29</f>
        <v>8</v>
      </c>
      <c r="O33" s="34">
        <f>Enrolment!O29</f>
        <v>0</v>
      </c>
      <c r="P33" s="34">
        <f>Enrolment!P29</f>
        <v>2</v>
      </c>
      <c r="Q33" s="34">
        <f>Enrolment!Q29</f>
        <v>9</v>
      </c>
      <c r="R33" s="34">
        <f>Enrolment!R29</f>
        <v>2</v>
      </c>
      <c r="S33" s="34">
        <f>Enrolment!S29</f>
        <v>8</v>
      </c>
      <c r="T33" s="34">
        <f>Enrolment!T29</f>
        <v>540</v>
      </c>
    </row>
    <row r="34" spans="1:20" ht="13.35" customHeight="1">
      <c r="A34" s="33" t="s">
        <v>9</v>
      </c>
      <c r="B34" s="33" t="s">
        <v>13</v>
      </c>
      <c r="C34" s="34">
        <f>Enrolment!C30</f>
        <v>722</v>
      </c>
      <c r="D34" s="34">
        <f>Enrolment!D30</f>
        <v>26</v>
      </c>
      <c r="E34" s="34">
        <f>Enrolment!E30</f>
        <v>44</v>
      </c>
      <c r="F34" s="34">
        <f>Enrolment!F30</f>
        <v>22</v>
      </c>
      <c r="G34" s="34">
        <f>Enrolment!G30</f>
        <v>24</v>
      </c>
      <c r="H34" s="34">
        <f>Enrolment!H30</f>
        <v>12</v>
      </c>
      <c r="I34" s="34">
        <f>Enrolment!I30</f>
        <v>60</v>
      </c>
      <c r="J34" s="34">
        <f>Enrolment!J30</f>
        <v>21</v>
      </c>
      <c r="K34" s="34">
        <f>Enrolment!K30</f>
        <v>7</v>
      </c>
      <c r="L34" s="34">
        <f>Enrolment!L30</f>
        <v>0</v>
      </c>
      <c r="M34" s="34">
        <f>Enrolment!M30</f>
        <v>46</v>
      </c>
      <c r="N34" s="34">
        <f>Enrolment!N30</f>
        <v>5</v>
      </c>
      <c r="O34" s="34">
        <f>Enrolment!O30</f>
        <v>5</v>
      </c>
      <c r="P34" s="34">
        <f>Enrolment!P30</f>
        <v>1</v>
      </c>
      <c r="Q34" s="34">
        <f>Enrolment!Q30</f>
        <v>0</v>
      </c>
      <c r="R34" s="34">
        <f>Enrolment!R30</f>
        <v>1</v>
      </c>
      <c r="S34" s="34">
        <f>Enrolment!S30</f>
        <v>8</v>
      </c>
      <c r="T34" s="34">
        <f>Enrolment!T30</f>
        <v>440</v>
      </c>
    </row>
    <row r="35" spans="1:20" ht="10.9" customHeight="1">
      <c r="A35" s="35"/>
      <c r="B35" s="35" t="s">
        <v>14</v>
      </c>
      <c r="C35" s="34">
        <f>Enrolment!C31</f>
        <v>321</v>
      </c>
      <c r="D35" s="34">
        <f>Enrolment!D31</f>
        <v>17</v>
      </c>
      <c r="E35" s="34">
        <f>Enrolment!E31</f>
        <v>20</v>
      </c>
      <c r="F35" s="34">
        <f>Enrolment!F31</f>
        <v>2</v>
      </c>
      <c r="G35" s="34">
        <f>Enrolment!G31</f>
        <v>13</v>
      </c>
      <c r="H35" s="34">
        <f>Enrolment!H31</f>
        <v>3</v>
      </c>
      <c r="I35" s="34">
        <f>Enrolment!I31</f>
        <v>60</v>
      </c>
      <c r="J35" s="34">
        <f>Enrolment!J31</f>
        <v>10</v>
      </c>
      <c r="K35" s="34">
        <f>Enrolment!K31</f>
        <v>4</v>
      </c>
      <c r="L35" s="34">
        <f>Enrolment!L31</f>
        <v>0</v>
      </c>
      <c r="M35" s="34">
        <f>Enrolment!M31</f>
        <v>11</v>
      </c>
      <c r="N35" s="34">
        <f>Enrolment!N31</f>
        <v>3</v>
      </c>
      <c r="O35" s="34">
        <f>Enrolment!O31</f>
        <v>0</v>
      </c>
      <c r="P35" s="34">
        <f>Enrolment!P31</f>
        <v>0</v>
      </c>
      <c r="Q35" s="34">
        <f>Enrolment!Q31</f>
        <v>0</v>
      </c>
      <c r="R35" s="34">
        <f>Enrolment!R31</f>
        <v>0</v>
      </c>
      <c r="S35" s="34">
        <f>Enrolment!S31</f>
        <v>2</v>
      </c>
      <c r="T35" s="34">
        <f>Enrolment!T31</f>
        <v>176</v>
      </c>
    </row>
    <row r="36" spans="1:20" ht="13.35" customHeight="1">
      <c r="A36" s="36"/>
      <c r="B36" s="36" t="s">
        <v>15</v>
      </c>
      <c r="C36" s="34">
        <f>Enrolment!C32</f>
        <v>401</v>
      </c>
      <c r="D36" s="34">
        <f>Enrolment!D32</f>
        <v>9</v>
      </c>
      <c r="E36" s="34">
        <f>Enrolment!E32</f>
        <v>24</v>
      </c>
      <c r="F36" s="34">
        <f>Enrolment!F32</f>
        <v>20</v>
      </c>
      <c r="G36" s="34">
        <f>Enrolment!G32</f>
        <v>11</v>
      </c>
      <c r="H36" s="34">
        <f>Enrolment!H32</f>
        <v>9</v>
      </c>
      <c r="I36" s="34">
        <f>Enrolment!I32</f>
        <v>0</v>
      </c>
      <c r="J36" s="34">
        <f>Enrolment!J32</f>
        <v>11</v>
      </c>
      <c r="K36" s="34">
        <f>Enrolment!K32</f>
        <v>3</v>
      </c>
      <c r="L36" s="34">
        <f>Enrolment!L32</f>
        <v>0</v>
      </c>
      <c r="M36" s="34">
        <f>Enrolment!M32</f>
        <v>35</v>
      </c>
      <c r="N36" s="34">
        <f>Enrolment!N32</f>
        <v>2</v>
      </c>
      <c r="O36" s="34">
        <f>Enrolment!O32</f>
        <v>5</v>
      </c>
      <c r="P36" s="34">
        <f>Enrolment!P32</f>
        <v>1</v>
      </c>
      <c r="Q36" s="34">
        <f>Enrolment!Q32</f>
        <v>0</v>
      </c>
      <c r="R36" s="34">
        <f>Enrolment!R32</f>
        <v>1</v>
      </c>
      <c r="S36" s="34">
        <f>Enrolment!S32</f>
        <v>6</v>
      </c>
      <c r="T36" s="34">
        <f>Enrolment!T32</f>
        <v>264</v>
      </c>
    </row>
    <row r="37" spans="1:20" ht="3" customHeight="1">
      <c r="A37" s="2"/>
      <c r="B37" s="2"/>
      <c r="C37" s="9"/>
      <c r="D37" s="9"/>
      <c r="E37" s="9"/>
      <c r="F37" s="9"/>
      <c r="G37" s="9"/>
      <c r="H37" s="9"/>
      <c r="I37" s="9"/>
      <c r="J37" s="9"/>
      <c r="K37" s="9"/>
      <c r="L37" s="9"/>
      <c r="M37" s="9"/>
      <c r="N37" s="9"/>
      <c r="O37" s="9"/>
      <c r="P37" s="9"/>
      <c r="Q37" s="9"/>
      <c r="R37" s="9"/>
      <c r="S37" s="9"/>
      <c r="T37" s="9"/>
    </row>
    <row r="38" spans="1:20" ht="6" customHeight="1">
      <c r="C38" s="10"/>
      <c r="D38" s="10"/>
      <c r="E38" s="10"/>
      <c r="F38" s="10"/>
      <c r="G38" s="10"/>
      <c r="H38" s="10"/>
      <c r="I38" s="10"/>
      <c r="J38" s="10"/>
      <c r="K38" s="10"/>
      <c r="L38" s="10"/>
      <c r="M38" s="10"/>
      <c r="N38" s="10"/>
      <c r="O38" s="10"/>
      <c r="P38" s="10"/>
      <c r="Q38" s="10"/>
      <c r="R38" s="10"/>
      <c r="S38" s="10"/>
      <c r="T38" s="10"/>
    </row>
    <row r="39" spans="1:20" ht="28.5" customHeight="1">
      <c r="C39" s="10"/>
      <c r="D39" s="10"/>
      <c r="E39" s="10"/>
      <c r="F39" s="10"/>
      <c r="G39" s="10"/>
      <c r="H39" s="10"/>
      <c r="I39" s="10"/>
      <c r="J39" s="10"/>
      <c r="K39" s="10"/>
      <c r="L39" s="10"/>
      <c r="M39" s="10"/>
      <c r="N39" s="10"/>
      <c r="O39" s="10"/>
      <c r="P39" s="10"/>
      <c r="Q39" s="10"/>
      <c r="R39" s="10"/>
      <c r="S39" s="10"/>
      <c r="T39" s="10"/>
    </row>
    <row r="40" spans="1:20" ht="26.1" customHeight="1">
      <c r="A40" s="15" t="s">
        <v>85</v>
      </c>
      <c r="B40" s="13"/>
      <c r="C40" s="14"/>
      <c r="D40" s="14"/>
      <c r="E40" s="14"/>
      <c r="F40" s="14"/>
      <c r="G40" s="14"/>
      <c r="H40" s="14"/>
      <c r="I40" s="14"/>
      <c r="J40" s="14"/>
      <c r="K40" s="14"/>
      <c r="L40" s="14"/>
      <c r="M40" s="14"/>
      <c r="N40" s="14"/>
      <c r="O40" s="14"/>
      <c r="P40" s="14"/>
      <c r="Q40" s="14"/>
      <c r="R40" s="14"/>
      <c r="S40" s="14"/>
      <c r="T40" s="14">
        <v>103</v>
      </c>
    </row>
    <row r="41" spans="1:20" ht="15" customHeight="1">
      <c r="A41" s="1" t="s">
        <v>45</v>
      </c>
      <c r="B41" s="1"/>
      <c r="C41" s="11"/>
      <c r="D41" s="11"/>
      <c r="E41" s="11"/>
      <c r="F41" s="11"/>
      <c r="G41" s="11"/>
      <c r="H41" s="11"/>
      <c r="I41" s="11"/>
      <c r="J41" s="11"/>
      <c r="K41" s="11"/>
      <c r="L41" s="11"/>
      <c r="M41" s="11"/>
      <c r="N41" s="11"/>
      <c r="O41" s="11"/>
      <c r="P41" s="11"/>
      <c r="Q41" s="11"/>
      <c r="R41" s="11"/>
      <c r="S41" s="11"/>
      <c r="T41" s="11"/>
    </row>
    <row r="42" spans="1:20" ht="3" customHeight="1">
      <c r="A42" s="3"/>
      <c r="B42" s="3"/>
      <c r="C42" s="12"/>
      <c r="D42" s="12"/>
      <c r="E42" s="12"/>
      <c r="F42" s="12"/>
      <c r="G42" s="12"/>
      <c r="H42" s="12"/>
      <c r="I42" s="12"/>
      <c r="J42" s="12"/>
      <c r="K42" s="12"/>
      <c r="L42" s="12"/>
      <c r="M42" s="12"/>
      <c r="N42" s="12"/>
      <c r="O42" s="12"/>
      <c r="P42" s="12"/>
      <c r="Q42" s="12"/>
      <c r="R42" s="12"/>
      <c r="S42" s="12"/>
      <c r="T42" s="12"/>
    </row>
    <row r="43" spans="1:20" ht="14.85" customHeight="1">
      <c r="A43" s="21" t="s">
        <v>0</v>
      </c>
      <c r="B43" s="21"/>
      <c r="C43" s="38"/>
      <c r="D43" s="39" t="str">
        <f>D4</f>
        <v>Illness</v>
      </c>
      <c r="E43" s="39" t="str">
        <f t="shared" ref="E43:T43" si="4">E4</f>
        <v>Distance</v>
      </c>
      <c r="F43" s="39" t="str">
        <f t="shared" si="4"/>
        <v>Job</v>
      </c>
      <c r="G43" s="39" t="str">
        <f t="shared" si="4"/>
        <v>Parents</v>
      </c>
      <c r="H43" s="39" t="str">
        <f t="shared" si="4"/>
        <v xml:space="preserve"> Fund</v>
      </c>
      <c r="I43" s="39" t="str">
        <f t="shared" si="4"/>
        <v>Pregnancy</v>
      </c>
      <c r="J43" s="39" t="str">
        <f t="shared" si="4"/>
        <v>Learner</v>
      </c>
      <c r="K43" s="39" t="str">
        <f>K5</f>
        <v>Failure</v>
      </c>
      <c r="L43" s="39" t="str">
        <f t="shared" si="4"/>
        <v>Exams</v>
      </c>
      <c r="M43" s="39" t="str">
        <f t="shared" si="4"/>
        <v>Discipline</v>
      </c>
      <c r="N43" s="39" t="str">
        <f t="shared" si="4"/>
        <v>No</v>
      </c>
      <c r="O43" s="39" t="str">
        <f t="shared" si="4"/>
        <v>Hunger</v>
      </c>
      <c r="P43" s="39" t="str">
        <f t="shared" si="4"/>
        <v>Discrimi-</v>
      </c>
      <c r="Q43" s="39" t="str">
        <f t="shared" si="4"/>
        <v>Disability</v>
      </c>
      <c r="R43" s="39" t="str">
        <f t="shared" si="4"/>
        <v>Early</v>
      </c>
      <c r="S43" s="39" t="str">
        <f t="shared" si="4"/>
        <v>Teacher</v>
      </c>
      <c r="T43" s="39" t="str">
        <f t="shared" si="4"/>
        <v>Unknown</v>
      </c>
    </row>
    <row r="44" spans="1:20" ht="14.85" customHeight="1">
      <c r="A44" s="23"/>
      <c r="B44" s="23"/>
      <c r="C44" s="40" t="str">
        <f>C5</f>
        <v>Total</v>
      </c>
      <c r="D44" s="51"/>
      <c r="E44" s="51"/>
      <c r="F44" s="51"/>
      <c r="G44" s="51" t="str">
        <f t="shared" ref="G44:T44" si="5">G5</f>
        <v xml:space="preserve"> Demand</v>
      </c>
      <c r="H44" s="51"/>
      <c r="I44" s="51"/>
      <c r="J44" s="51" t="str">
        <f t="shared" si="5"/>
        <v>Age</v>
      </c>
      <c r="K44" s="51"/>
      <c r="L44" s="51" t="str">
        <f t="shared" si="5"/>
        <v xml:space="preserve"> Fees</v>
      </c>
      <c r="M44" s="51"/>
      <c r="N44" s="51" t="str">
        <f t="shared" si="5"/>
        <v>Caretaker</v>
      </c>
      <c r="O44" s="51"/>
      <c r="P44" s="51" t="str">
        <f t="shared" si="5"/>
        <v>nation</v>
      </c>
      <c r="Q44" s="51"/>
      <c r="R44" s="51" t="str">
        <f t="shared" si="5"/>
        <v xml:space="preserve"> marriage</v>
      </c>
      <c r="S44" s="51" t="str">
        <f t="shared" si="5"/>
        <v xml:space="preserve"> Attitude</v>
      </c>
      <c r="T44" s="51" t="str">
        <f t="shared" si="5"/>
        <v>Reasons</v>
      </c>
    </row>
    <row r="45" spans="1:20" ht="13.35" customHeight="1">
      <c r="A45" s="33" t="s">
        <v>4</v>
      </c>
      <c r="B45" s="33" t="s">
        <v>13</v>
      </c>
      <c r="C45" s="34">
        <f>Enrolment!C33</f>
        <v>1463</v>
      </c>
      <c r="D45" s="34">
        <f>Enrolment!D33</f>
        <v>53</v>
      </c>
      <c r="E45" s="34">
        <f>Enrolment!E33</f>
        <v>56</v>
      </c>
      <c r="F45" s="34">
        <f>Enrolment!F33</f>
        <v>62</v>
      </c>
      <c r="G45" s="34">
        <f>Enrolment!G33</f>
        <v>34</v>
      </c>
      <c r="H45" s="34">
        <f>Enrolment!H33</f>
        <v>2</v>
      </c>
      <c r="I45" s="34">
        <f>Enrolment!I33</f>
        <v>323</v>
      </c>
      <c r="J45" s="34">
        <f>Enrolment!J33</f>
        <v>104</v>
      </c>
      <c r="K45" s="34">
        <f>Enrolment!K33</f>
        <v>71</v>
      </c>
      <c r="L45" s="34">
        <f>Enrolment!L33</f>
        <v>10</v>
      </c>
      <c r="M45" s="34">
        <f>Enrolment!M33</f>
        <v>92</v>
      </c>
      <c r="N45" s="34">
        <f>Enrolment!N33</f>
        <v>11</v>
      </c>
      <c r="O45" s="34">
        <f>Enrolment!O33</f>
        <v>2</v>
      </c>
      <c r="P45" s="34">
        <f>Enrolment!P33</f>
        <v>4</v>
      </c>
      <c r="Q45" s="34">
        <f>Enrolment!Q33</f>
        <v>2</v>
      </c>
      <c r="R45" s="34">
        <f>Enrolment!R33</f>
        <v>0</v>
      </c>
      <c r="S45" s="34">
        <f>Enrolment!S33</f>
        <v>14</v>
      </c>
      <c r="T45" s="34">
        <f>Enrolment!T33</f>
        <v>623</v>
      </c>
    </row>
    <row r="46" spans="1:20" ht="10.9" customHeight="1">
      <c r="A46" s="35"/>
      <c r="B46" s="35" t="s">
        <v>14</v>
      </c>
      <c r="C46" s="34">
        <f>Enrolment!C34</f>
        <v>751</v>
      </c>
      <c r="D46" s="34">
        <f>Enrolment!D34</f>
        <v>20</v>
      </c>
      <c r="E46" s="34">
        <f>Enrolment!E34</f>
        <v>21</v>
      </c>
      <c r="F46" s="34">
        <f>Enrolment!F34</f>
        <v>16</v>
      </c>
      <c r="G46" s="34">
        <f>Enrolment!G34</f>
        <v>11</v>
      </c>
      <c r="H46" s="34">
        <f>Enrolment!H34</f>
        <v>2</v>
      </c>
      <c r="I46" s="34">
        <f>Enrolment!I34</f>
        <v>319</v>
      </c>
      <c r="J46" s="34">
        <f>Enrolment!J34</f>
        <v>20</v>
      </c>
      <c r="K46" s="34">
        <f>Enrolment!K34</f>
        <v>33</v>
      </c>
      <c r="L46" s="34">
        <f>Enrolment!L34</f>
        <v>6</v>
      </c>
      <c r="M46" s="34">
        <f>Enrolment!M34</f>
        <v>28</v>
      </c>
      <c r="N46" s="34">
        <f>Enrolment!N34</f>
        <v>6</v>
      </c>
      <c r="O46" s="34">
        <f>Enrolment!O34</f>
        <v>0</v>
      </c>
      <c r="P46" s="34">
        <f>Enrolment!P34</f>
        <v>1</v>
      </c>
      <c r="Q46" s="34">
        <f>Enrolment!Q34</f>
        <v>0</v>
      </c>
      <c r="R46" s="34">
        <f>Enrolment!R34</f>
        <v>0</v>
      </c>
      <c r="S46" s="34">
        <f>Enrolment!S34</f>
        <v>4</v>
      </c>
      <c r="T46" s="34">
        <f>Enrolment!T34</f>
        <v>264</v>
      </c>
    </row>
    <row r="47" spans="1:20" ht="13.35" customHeight="1">
      <c r="A47" s="36"/>
      <c r="B47" s="36" t="s">
        <v>15</v>
      </c>
      <c r="C47" s="34">
        <f>Enrolment!C35</f>
        <v>712</v>
      </c>
      <c r="D47" s="34">
        <f>Enrolment!D35</f>
        <v>33</v>
      </c>
      <c r="E47" s="34">
        <f>Enrolment!E35</f>
        <v>35</v>
      </c>
      <c r="F47" s="34">
        <f>Enrolment!F35</f>
        <v>46</v>
      </c>
      <c r="G47" s="34">
        <f>Enrolment!G35</f>
        <v>23</v>
      </c>
      <c r="H47" s="34">
        <f>Enrolment!H35</f>
        <v>0</v>
      </c>
      <c r="I47" s="34">
        <f>Enrolment!I35</f>
        <v>4</v>
      </c>
      <c r="J47" s="34">
        <f>Enrolment!J35</f>
        <v>84</v>
      </c>
      <c r="K47" s="34">
        <f>Enrolment!K35</f>
        <v>38</v>
      </c>
      <c r="L47" s="34">
        <f>Enrolment!L35</f>
        <v>4</v>
      </c>
      <c r="M47" s="34">
        <f>Enrolment!M35</f>
        <v>64</v>
      </c>
      <c r="N47" s="34">
        <f>Enrolment!N35</f>
        <v>5</v>
      </c>
      <c r="O47" s="34">
        <f>Enrolment!O35</f>
        <v>2</v>
      </c>
      <c r="P47" s="34">
        <f>Enrolment!P35</f>
        <v>3</v>
      </c>
      <c r="Q47" s="34">
        <f>Enrolment!Q35</f>
        <v>2</v>
      </c>
      <c r="R47" s="34">
        <f>Enrolment!R35</f>
        <v>0</v>
      </c>
      <c r="S47" s="34">
        <f>Enrolment!S35</f>
        <v>10</v>
      </c>
      <c r="T47" s="34">
        <f>Enrolment!T35</f>
        <v>359</v>
      </c>
    </row>
    <row r="48" spans="1:20" ht="13.35" customHeight="1">
      <c r="A48" s="33" t="s">
        <v>5</v>
      </c>
      <c r="B48" s="33" t="s">
        <v>13</v>
      </c>
      <c r="C48" s="34">
        <f>Enrolment!C36</f>
        <v>353</v>
      </c>
      <c r="D48" s="34">
        <f>Enrolment!D36</f>
        <v>19</v>
      </c>
      <c r="E48" s="34">
        <f>Enrolment!E36</f>
        <v>12</v>
      </c>
      <c r="F48" s="34">
        <f>Enrolment!F36</f>
        <v>21</v>
      </c>
      <c r="G48" s="34">
        <f>Enrolment!G36</f>
        <v>9</v>
      </c>
      <c r="H48" s="34">
        <f>Enrolment!H36</f>
        <v>3</v>
      </c>
      <c r="I48" s="34">
        <f>Enrolment!I36</f>
        <v>70</v>
      </c>
      <c r="J48" s="34">
        <f>Enrolment!J36</f>
        <v>19</v>
      </c>
      <c r="K48" s="34">
        <f>Enrolment!K36</f>
        <v>16</v>
      </c>
      <c r="L48" s="34">
        <f>Enrolment!L36</f>
        <v>0</v>
      </c>
      <c r="M48" s="34">
        <f>Enrolment!M36</f>
        <v>21</v>
      </c>
      <c r="N48" s="34">
        <f>Enrolment!N36</f>
        <v>3</v>
      </c>
      <c r="O48" s="34">
        <f>Enrolment!O36</f>
        <v>0</v>
      </c>
      <c r="P48" s="34">
        <f>Enrolment!P36</f>
        <v>1</v>
      </c>
      <c r="Q48" s="34">
        <f>Enrolment!Q36</f>
        <v>2</v>
      </c>
      <c r="R48" s="34">
        <f>Enrolment!R36</f>
        <v>1</v>
      </c>
      <c r="S48" s="34">
        <f>Enrolment!S36</f>
        <v>9</v>
      </c>
      <c r="T48" s="34">
        <f>Enrolment!T36</f>
        <v>147</v>
      </c>
    </row>
    <row r="49" spans="1:20" ht="10.9" customHeight="1">
      <c r="A49" s="35"/>
      <c r="B49" s="35" t="s">
        <v>14</v>
      </c>
      <c r="C49" s="34">
        <f>Enrolment!C37</f>
        <v>177</v>
      </c>
      <c r="D49" s="34">
        <f>Enrolment!D37</f>
        <v>8</v>
      </c>
      <c r="E49" s="34">
        <f>Enrolment!E37</f>
        <v>4</v>
      </c>
      <c r="F49" s="34">
        <f>Enrolment!F37</f>
        <v>9</v>
      </c>
      <c r="G49" s="34">
        <f>Enrolment!G37</f>
        <v>2</v>
      </c>
      <c r="H49" s="34">
        <f>Enrolment!H37</f>
        <v>2</v>
      </c>
      <c r="I49" s="34">
        <f>Enrolment!I37</f>
        <v>68</v>
      </c>
      <c r="J49" s="34">
        <f>Enrolment!J37</f>
        <v>8</v>
      </c>
      <c r="K49" s="34">
        <f>Enrolment!K37</f>
        <v>6</v>
      </c>
      <c r="L49" s="34">
        <f>Enrolment!L37</f>
        <v>0</v>
      </c>
      <c r="M49" s="34">
        <f>Enrolment!M37</f>
        <v>3</v>
      </c>
      <c r="N49" s="34">
        <f>Enrolment!N37</f>
        <v>2</v>
      </c>
      <c r="O49" s="34">
        <f>Enrolment!O37</f>
        <v>0</v>
      </c>
      <c r="P49" s="34">
        <f>Enrolment!P37</f>
        <v>0</v>
      </c>
      <c r="Q49" s="34">
        <f>Enrolment!Q37</f>
        <v>1</v>
      </c>
      <c r="R49" s="34">
        <f>Enrolment!R37</f>
        <v>1</v>
      </c>
      <c r="S49" s="34">
        <f>Enrolment!S37</f>
        <v>3</v>
      </c>
      <c r="T49" s="34">
        <f>Enrolment!T37</f>
        <v>60</v>
      </c>
    </row>
    <row r="50" spans="1:20" ht="13.35" customHeight="1">
      <c r="A50" s="36"/>
      <c r="B50" s="36" t="s">
        <v>15</v>
      </c>
      <c r="C50" s="34">
        <f>Enrolment!C38</f>
        <v>176</v>
      </c>
      <c r="D50" s="34">
        <f>Enrolment!D38</f>
        <v>11</v>
      </c>
      <c r="E50" s="34">
        <f>Enrolment!E38</f>
        <v>8</v>
      </c>
      <c r="F50" s="34">
        <f>Enrolment!F38</f>
        <v>12</v>
      </c>
      <c r="G50" s="34">
        <f>Enrolment!G38</f>
        <v>7</v>
      </c>
      <c r="H50" s="34">
        <f>Enrolment!H38</f>
        <v>1</v>
      </c>
      <c r="I50" s="34">
        <f>Enrolment!I38</f>
        <v>2</v>
      </c>
      <c r="J50" s="34">
        <f>Enrolment!J38</f>
        <v>11</v>
      </c>
      <c r="K50" s="34">
        <f>Enrolment!K38</f>
        <v>10</v>
      </c>
      <c r="L50" s="34">
        <f>Enrolment!L38</f>
        <v>0</v>
      </c>
      <c r="M50" s="34">
        <f>Enrolment!M38</f>
        <v>18</v>
      </c>
      <c r="N50" s="34">
        <f>Enrolment!N38</f>
        <v>1</v>
      </c>
      <c r="O50" s="34">
        <f>Enrolment!O38</f>
        <v>0</v>
      </c>
      <c r="P50" s="34">
        <f>Enrolment!P38</f>
        <v>1</v>
      </c>
      <c r="Q50" s="34">
        <f>Enrolment!Q38</f>
        <v>1</v>
      </c>
      <c r="R50" s="34">
        <f>Enrolment!R38</f>
        <v>0</v>
      </c>
      <c r="S50" s="34">
        <f>Enrolment!S38</f>
        <v>6</v>
      </c>
      <c r="T50" s="34">
        <f>Enrolment!T38</f>
        <v>87</v>
      </c>
    </row>
    <row r="51" spans="1:20" ht="13.35" customHeight="1">
      <c r="A51" s="33" t="s">
        <v>3</v>
      </c>
      <c r="B51" s="33" t="s">
        <v>13</v>
      </c>
      <c r="C51" s="34">
        <f>Enrolment!C39</f>
        <v>1121</v>
      </c>
      <c r="D51" s="34">
        <f>Enrolment!D39</f>
        <v>36</v>
      </c>
      <c r="E51" s="34">
        <f>Enrolment!E39</f>
        <v>73</v>
      </c>
      <c r="F51" s="34">
        <f>Enrolment!F39</f>
        <v>73</v>
      </c>
      <c r="G51" s="34">
        <f>Enrolment!G39</f>
        <v>60</v>
      </c>
      <c r="H51" s="34">
        <f>Enrolment!H39</f>
        <v>4</v>
      </c>
      <c r="I51" s="34">
        <f>Enrolment!I39</f>
        <v>209</v>
      </c>
      <c r="J51" s="34">
        <f>Enrolment!J39</f>
        <v>99</v>
      </c>
      <c r="K51" s="34">
        <f>Enrolment!K39</f>
        <v>8</v>
      </c>
      <c r="L51" s="34">
        <f>Enrolment!L39</f>
        <v>1</v>
      </c>
      <c r="M51" s="34">
        <f>Enrolment!M39</f>
        <v>55</v>
      </c>
      <c r="N51" s="34">
        <f>Enrolment!N39</f>
        <v>10</v>
      </c>
      <c r="O51" s="34">
        <f>Enrolment!O39</f>
        <v>0</v>
      </c>
      <c r="P51" s="34">
        <f>Enrolment!P39</f>
        <v>0</v>
      </c>
      <c r="Q51" s="34">
        <f>Enrolment!Q39</f>
        <v>3</v>
      </c>
      <c r="R51" s="34">
        <f>Enrolment!R39</f>
        <v>1</v>
      </c>
      <c r="S51" s="34">
        <f>Enrolment!S39</f>
        <v>4</v>
      </c>
      <c r="T51" s="34">
        <f>Enrolment!T39</f>
        <v>485</v>
      </c>
    </row>
    <row r="52" spans="1:20" ht="10.9" customHeight="1">
      <c r="A52" s="35"/>
      <c r="B52" s="35" t="s">
        <v>14</v>
      </c>
      <c r="C52" s="34">
        <f>Enrolment!C40</f>
        <v>575</v>
      </c>
      <c r="D52" s="34">
        <f>Enrolment!D40</f>
        <v>20</v>
      </c>
      <c r="E52" s="34">
        <f>Enrolment!E40</f>
        <v>34</v>
      </c>
      <c r="F52" s="34">
        <f>Enrolment!F40</f>
        <v>16</v>
      </c>
      <c r="G52" s="34">
        <f>Enrolment!G40</f>
        <v>24</v>
      </c>
      <c r="H52" s="34">
        <f>Enrolment!H40</f>
        <v>1</v>
      </c>
      <c r="I52" s="34">
        <f>Enrolment!I40</f>
        <v>206</v>
      </c>
      <c r="J52" s="34">
        <f>Enrolment!J40</f>
        <v>37</v>
      </c>
      <c r="K52" s="34">
        <f>Enrolment!K40</f>
        <v>3</v>
      </c>
      <c r="L52" s="34">
        <f>Enrolment!L40</f>
        <v>1</v>
      </c>
      <c r="M52" s="34">
        <f>Enrolment!M40</f>
        <v>11</v>
      </c>
      <c r="N52" s="34">
        <f>Enrolment!N40</f>
        <v>4</v>
      </c>
      <c r="O52" s="34">
        <f>Enrolment!O40</f>
        <v>0</v>
      </c>
      <c r="P52" s="34">
        <f>Enrolment!P40</f>
        <v>0</v>
      </c>
      <c r="Q52" s="34">
        <f>Enrolment!Q40</f>
        <v>3</v>
      </c>
      <c r="R52" s="34">
        <f>Enrolment!R40</f>
        <v>1</v>
      </c>
      <c r="S52" s="34">
        <f>Enrolment!S40</f>
        <v>0</v>
      </c>
      <c r="T52" s="34">
        <f>Enrolment!T40</f>
        <v>214</v>
      </c>
    </row>
    <row r="53" spans="1:20" ht="13.35" customHeight="1">
      <c r="A53" s="36"/>
      <c r="B53" s="36" t="s">
        <v>15</v>
      </c>
      <c r="C53" s="34">
        <f>Enrolment!C41</f>
        <v>546</v>
      </c>
      <c r="D53" s="34">
        <f>Enrolment!D41</f>
        <v>16</v>
      </c>
      <c r="E53" s="34">
        <f>Enrolment!E41</f>
        <v>39</v>
      </c>
      <c r="F53" s="34">
        <f>Enrolment!F41</f>
        <v>57</v>
      </c>
      <c r="G53" s="34">
        <f>Enrolment!G41</f>
        <v>36</v>
      </c>
      <c r="H53" s="34">
        <f>Enrolment!H41</f>
        <v>3</v>
      </c>
      <c r="I53" s="34">
        <f>Enrolment!I41</f>
        <v>3</v>
      </c>
      <c r="J53" s="34">
        <f>Enrolment!J41</f>
        <v>62</v>
      </c>
      <c r="K53" s="34">
        <f>Enrolment!K41</f>
        <v>5</v>
      </c>
      <c r="L53" s="34">
        <f>Enrolment!L41</f>
        <v>0</v>
      </c>
      <c r="M53" s="34">
        <f>Enrolment!M41</f>
        <v>44</v>
      </c>
      <c r="N53" s="34">
        <f>Enrolment!N41</f>
        <v>6</v>
      </c>
      <c r="O53" s="34">
        <f>Enrolment!O41</f>
        <v>0</v>
      </c>
      <c r="P53" s="34">
        <f>Enrolment!P41</f>
        <v>0</v>
      </c>
      <c r="Q53" s="34">
        <f>Enrolment!Q41</f>
        <v>0</v>
      </c>
      <c r="R53" s="34">
        <f>Enrolment!R41</f>
        <v>0</v>
      </c>
      <c r="S53" s="34">
        <f>Enrolment!S41</f>
        <v>4</v>
      </c>
      <c r="T53" s="34">
        <f>Enrolment!T41</f>
        <v>271</v>
      </c>
    </row>
    <row r="54" spans="1:20" ht="13.35" customHeight="1">
      <c r="A54" s="33" t="s">
        <v>8</v>
      </c>
      <c r="B54" s="33" t="s">
        <v>13</v>
      </c>
      <c r="C54" s="34">
        <f>Enrolment!C42</f>
        <v>1304</v>
      </c>
      <c r="D54" s="34">
        <f>Enrolment!D42</f>
        <v>32</v>
      </c>
      <c r="E54" s="34">
        <f>Enrolment!E42</f>
        <v>56</v>
      </c>
      <c r="F54" s="34">
        <f>Enrolment!F42</f>
        <v>41</v>
      </c>
      <c r="G54" s="34">
        <f>Enrolment!G42</f>
        <v>32</v>
      </c>
      <c r="H54" s="34">
        <f>Enrolment!H42</f>
        <v>14</v>
      </c>
      <c r="I54" s="34">
        <f>Enrolment!I42</f>
        <v>121</v>
      </c>
      <c r="J54" s="34">
        <f>Enrolment!J42</f>
        <v>59</v>
      </c>
      <c r="K54" s="34">
        <f>Enrolment!K42</f>
        <v>28</v>
      </c>
      <c r="L54" s="34">
        <f>Enrolment!L42</f>
        <v>0</v>
      </c>
      <c r="M54" s="34">
        <f>Enrolment!M42</f>
        <v>73</v>
      </c>
      <c r="N54" s="34">
        <f>Enrolment!N42</f>
        <v>10</v>
      </c>
      <c r="O54" s="34">
        <f>Enrolment!O42</f>
        <v>30</v>
      </c>
      <c r="P54" s="34">
        <f>Enrolment!P42</f>
        <v>3</v>
      </c>
      <c r="Q54" s="34">
        <f>Enrolment!Q42</f>
        <v>2</v>
      </c>
      <c r="R54" s="34">
        <f>Enrolment!R42</f>
        <v>14</v>
      </c>
      <c r="S54" s="34">
        <f>Enrolment!S42</f>
        <v>5</v>
      </c>
      <c r="T54" s="34">
        <f>Enrolment!T42</f>
        <v>784</v>
      </c>
    </row>
    <row r="55" spans="1:20" ht="10.9" customHeight="1">
      <c r="A55" s="35"/>
      <c r="B55" s="35" t="s">
        <v>14</v>
      </c>
      <c r="C55" s="34">
        <f>Enrolment!C43</f>
        <v>609</v>
      </c>
      <c r="D55" s="34">
        <f>Enrolment!D43</f>
        <v>16</v>
      </c>
      <c r="E55" s="34">
        <f>Enrolment!E43</f>
        <v>23</v>
      </c>
      <c r="F55" s="34">
        <f>Enrolment!F43</f>
        <v>7</v>
      </c>
      <c r="G55" s="34">
        <f>Enrolment!G43</f>
        <v>12</v>
      </c>
      <c r="H55" s="34">
        <f>Enrolment!H43</f>
        <v>9</v>
      </c>
      <c r="I55" s="34">
        <f>Enrolment!I43</f>
        <v>119</v>
      </c>
      <c r="J55" s="34">
        <f>Enrolment!J43</f>
        <v>23</v>
      </c>
      <c r="K55" s="34">
        <f>Enrolment!K43</f>
        <v>10</v>
      </c>
      <c r="L55" s="34">
        <f>Enrolment!L43</f>
        <v>0</v>
      </c>
      <c r="M55" s="34">
        <f>Enrolment!M43</f>
        <v>16</v>
      </c>
      <c r="N55" s="34">
        <f>Enrolment!N43</f>
        <v>4</v>
      </c>
      <c r="O55" s="34">
        <f>Enrolment!O43</f>
        <v>14</v>
      </c>
      <c r="P55" s="34">
        <f>Enrolment!P43</f>
        <v>1</v>
      </c>
      <c r="Q55" s="34">
        <f>Enrolment!Q43</f>
        <v>1</v>
      </c>
      <c r="R55" s="34">
        <f>Enrolment!R43</f>
        <v>11</v>
      </c>
      <c r="S55" s="34">
        <f>Enrolment!S43</f>
        <v>4</v>
      </c>
      <c r="T55" s="34">
        <f>Enrolment!T43</f>
        <v>339</v>
      </c>
    </row>
    <row r="56" spans="1:20" ht="13.35" customHeight="1">
      <c r="A56" s="36"/>
      <c r="B56" s="36" t="s">
        <v>15</v>
      </c>
      <c r="C56" s="34">
        <f>Enrolment!C44</f>
        <v>695</v>
      </c>
      <c r="D56" s="34">
        <f>Enrolment!D44</f>
        <v>16</v>
      </c>
      <c r="E56" s="34">
        <f>Enrolment!E44</f>
        <v>33</v>
      </c>
      <c r="F56" s="34">
        <f>Enrolment!F44</f>
        <v>34</v>
      </c>
      <c r="G56" s="34">
        <f>Enrolment!G44</f>
        <v>20</v>
      </c>
      <c r="H56" s="34">
        <f>Enrolment!H44</f>
        <v>5</v>
      </c>
      <c r="I56" s="34">
        <f>Enrolment!I44</f>
        <v>2</v>
      </c>
      <c r="J56" s="34">
        <f>Enrolment!J44</f>
        <v>36</v>
      </c>
      <c r="K56" s="34">
        <f>Enrolment!K44</f>
        <v>18</v>
      </c>
      <c r="L56" s="34">
        <f>Enrolment!L44</f>
        <v>0</v>
      </c>
      <c r="M56" s="34">
        <f>Enrolment!M44</f>
        <v>57</v>
      </c>
      <c r="N56" s="34">
        <f>Enrolment!N44</f>
        <v>6</v>
      </c>
      <c r="O56" s="34">
        <f>Enrolment!O44</f>
        <v>16</v>
      </c>
      <c r="P56" s="34">
        <f>Enrolment!P44</f>
        <v>2</v>
      </c>
      <c r="Q56" s="34">
        <f>Enrolment!Q44</f>
        <v>1</v>
      </c>
      <c r="R56" s="34">
        <f>Enrolment!R44</f>
        <v>3</v>
      </c>
      <c r="S56" s="34">
        <f>Enrolment!S44</f>
        <v>1</v>
      </c>
      <c r="T56" s="34">
        <f>Enrolment!T44</f>
        <v>445</v>
      </c>
    </row>
    <row r="57" spans="1:20" ht="13.35" customHeight="1">
      <c r="A57" s="33" t="s">
        <v>84</v>
      </c>
      <c r="B57" s="33" t="s">
        <v>13</v>
      </c>
      <c r="C57" s="34">
        <f>Enrolment!C45</f>
        <v>628</v>
      </c>
      <c r="D57" s="34">
        <f>Enrolment!D45</f>
        <v>31</v>
      </c>
      <c r="E57" s="34">
        <f>Enrolment!E45</f>
        <v>34</v>
      </c>
      <c r="F57" s="34">
        <f>Enrolment!F45</f>
        <v>19</v>
      </c>
      <c r="G57" s="34">
        <f>Enrolment!G45</f>
        <v>31</v>
      </c>
      <c r="H57" s="34">
        <f>Enrolment!H45</f>
        <v>0</v>
      </c>
      <c r="I57" s="34">
        <f>Enrolment!I45</f>
        <v>116</v>
      </c>
      <c r="J57" s="34">
        <f>Enrolment!J45</f>
        <v>37</v>
      </c>
      <c r="K57" s="34">
        <f>Enrolment!K45</f>
        <v>57</v>
      </c>
      <c r="L57" s="34">
        <f>Enrolment!L45</f>
        <v>0</v>
      </c>
      <c r="M57" s="34">
        <f>Enrolment!M45</f>
        <v>38</v>
      </c>
      <c r="N57" s="34">
        <f>Enrolment!N45</f>
        <v>16</v>
      </c>
      <c r="O57" s="34">
        <f>Enrolment!O45</f>
        <v>5</v>
      </c>
      <c r="P57" s="34">
        <f>Enrolment!P45</f>
        <v>3</v>
      </c>
      <c r="Q57" s="34">
        <f>Enrolment!Q45</f>
        <v>2</v>
      </c>
      <c r="R57" s="34">
        <f>Enrolment!R45</f>
        <v>22</v>
      </c>
      <c r="S57" s="34">
        <f>Enrolment!S45</f>
        <v>0</v>
      </c>
      <c r="T57" s="34">
        <f>Enrolment!T45</f>
        <v>217</v>
      </c>
    </row>
    <row r="58" spans="1:20" ht="10.9" customHeight="1">
      <c r="A58" s="35"/>
      <c r="B58" s="35" t="s">
        <v>14</v>
      </c>
      <c r="C58" s="34">
        <f>Enrolment!C46</f>
        <v>388</v>
      </c>
      <c r="D58" s="34">
        <f>Enrolment!D46</f>
        <v>19</v>
      </c>
      <c r="E58" s="34">
        <f>Enrolment!E46</f>
        <v>19</v>
      </c>
      <c r="F58" s="34">
        <f>Enrolment!F46</f>
        <v>8</v>
      </c>
      <c r="G58" s="34">
        <f>Enrolment!G46</f>
        <v>17</v>
      </c>
      <c r="H58" s="34">
        <f>Enrolment!H46</f>
        <v>0</v>
      </c>
      <c r="I58" s="34">
        <f>Enrolment!I46</f>
        <v>115</v>
      </c>
      <c r="J58" s="34">
        <f>Enrolment!J46</f>
        <v>18</v>
      </c>
      <c r="K58" s="34">
        <f>Enrolment!K46</f>
        <v>21</v>
      </c>
      <c r="L58" s="34">
        <f>Enrolment!L46</f>
        <v>0</v>
      </c>
      <c r="M58" s="34">
        <f>Enrolment!M46</f>
        <v>16</v>
      </c>
      <c r="N58" s="34">
        <f>Enrolment!N46</f>
        <v>8</v>
      </c>
      <c r="O58" s="34">
        <f>Enrolment!O46</f>
        <v>2</v>
      </c>
      <c r="P58" s="34">
        <f>Enrolment!P46</f>
        <v>2</v>
      </c>
      <c r="Q58" s="34">
        <f>Enrolment!Q46</f>
        <v>1</v>
      </c>
      <c r="R58" s="34">
        <f>Enrolment!R46</f>
        <v>18</v>
      </c>
      <c r="S58" s="34">
        <f>Enrolment!S46</f>
        <v>0</v>
      </c>
      <c r="T58" s="34">
        <f>Enrolment!T46</f>
        <v>124</v>
      </c>
    </row>
    <row r="59" spans="1:20" ht="13.35" customHeight="1">
      <c r="A59" s="36"/>
      <c r="B59" s="36" t="s">
        <v>15</v>
      </c>
      <c r="C59" s="34">
        <f>Enrolment!C47</f>
        <v>240</v>
      </c>
      <c r="D59" s="34">
        <f>Enrolment!D47</f>
        <v>12</v>
      </c>
      <c r="E59" s="34">
        <f>Enrolment!E47</f>
        <v>15</v>
      </c>
      <c r="F59" s="34">
        <f>Enrolment!F47</f>
        <v>11</v>
      </c>
      <c r="G59" s="34">
        <f>Enrolment!G47</f>
        <v>14</v>
      </c>
      <c r="H59" s="34">
        <f>Enrolment!H47</f>
        <v>0</v>
      </c>
      <c r="I59" s="34">
        <f>Enrolment!I47</f>
        <v>1</v>
      </c>
      <c r="J59" s="34">
        <f>Enrolment!J47</f>
        <v>19</v>
      </c>
      <c r="K59" s="34">
        <f>Enrolment!K47</f>
        <v>36</v>
      </c>
      <c r="L59" s="34">
        <f>Enrolment!L47</f>
        <v>0</v>
      </c>
      <c r="M59" s="34">
        <f>Enrolment!M47</f>
        <v>22</v>
      </c>
      <c r="N59" s="34">
        <f>Enrolment!N47</f>
        <v>8</v>
      </c>
      <c r="O59" s="34">
        <f>Enrolment!O47</f>
        <v>3</v>
      </c>
      <c r="P59" s="34">
        <f>Enrolment!P47</f>
        <v>1</v>
      </c>
      <c r="Q59" s="34">
        <f>Enrolment!Q47</f>
        <v>1</v>
      </c>
      <c r="R59" s="34">
        <f>Enrolment!R47</f>
        <v>4</v>
      </c>
      <c r="S59" s="34">
        <f>Enrolment!S47</f>
        <v>0</v>
      </c>
      <c r="T59" s="34">
        <f>Enrolment!T47</f>
        <v>93</v>
      </c>
    </row>
    <row r="60" spans="1:20" ht="13.35" customHeight="1"/>
    <row r="61" spans="1:20" ht="10.9" customHeight="1">
      <c r="G61" s="43"/>
      <c r="H61" s="42"/>
    </row>
    <row r="62" spans="1:20" ht="13.35" customHeight="1"/>
    <row r="63" spans="1:20" ht="13.35" customHeight="1"/>
    <row r="64" spans="1:20" ht="10.9" customHeight="1">
      <c r="A64" s="54"/>
      <c r="B64" s="54"/>
      <c r="C64" s="54"/>
      <c r="D64" s="54"/>
      <c r="E64" s="54"/>
      <c r="F64" s="54"/>
      <c r="G64" s="54"/>
      <c r="H64" s="54"/>
      <c r="I64" s="54"/>
      <c r="J64" s="54"/>
      <c r="K64" s="54"/>
      <c r="L64" s="54"/>
      <c r="M64" s="54"/>
      <c r="N64" s="54"/>
      <c r="O64" s="54"/>
      <c r="P64" s="54"/>
      <c r="Q64" s="54"/>
      <c r="R64" s="54"/>
      <c r="S64" s="54"/>
      <c r="T64" s="54"/>
    </row>
    <row r="65" spans="1:20" ht="13.35" customHeight="1">
      <c r="A65" s="54"/>
      <c r="B65" s="54"/>
      <c r="C65" s="54"/>
      <c r="D65" s="55"/>
      <c r="E65" s="54"/>
      <c r="F65" s="54"/>
      <c r="G65" s="54"/>
      <c r="H65" s="54"/>
      <c r="I65" s="54"/>
      <c r="J65" s="54"/>
      <c r="K65" s="54"/>
      <c r="L65" s="54"/>
      <c r="M65" s="54"/>
      <c r="N65" s="54"/>
      <c r="O65" s="54"/>
      <c r="P65" s="54"/>
      <c r="Q65" s="54"/>
      <c r="R65" s="54"/>
      <c r="S65" s="54"/>
      <c r="T65" s="54"/>
    </row>
    <row r="66" spans="1:20" ht="13.35" customHeight="1">
      <c r="A66" s="54"/>
      <c r="B66" s="54"/>
      <c r="C66" s="54"/>
      <c r="D66" s="54"/>
      <c r="E66" s="54"/>
      <c r="F66" s="54"/>
      <c r="G66" s="54"/>
      <c r="H66" s="54"/>
      <c r="I66" s="54"/>
      <c r="J66" s="54"/>
      <c r="K66" s="54"/>
      <c r="L66" s="54"/>
      <c r="M66" s="54"/>
      <c r="N66" s="54"/>
      <c r="O66" s="54"/>
      <c r="P66" s="54"/>
      <c r="Q66" s="54"/>
      <c r="R66" s="54"/>
      <c r="S66" s="54"/>
      <c r="T66" s="54"/>
    </row>
    <row r="67" spans="1:20" ht="10.9" customHeight="1"/>
    <row r="68" spans="1:20" ht="13.35" customHeight="1"/>
    <row r="69" spans="1:20" ht="13.35" customHeight="1"/>
    <row r="70" spans="1:20" ht="10.9" customHeight="1"/>
    <row r="71" spans="1:20" ht="13.35" customHeight="1"/>
    <row r="72" spans="1:20" ht="13.35" customHeight="1"/>
    <row r="73" spans="1:20" ht="10.9" customHeight="1"/>
    <row r="74" spans="1:20" ht="13.35" customHeight="1"/>
    <row r="75" spans="1:20" ht="13.35" customHeight="1"/>
    <row r="76" spans="1:20" ht="10.9" customHeight="1"/>
    <row r="77" spans="1:20" ht="13.35" customHeight="1"/>
    <row r="78" spans="1:20" ht="13.35" customHeight="1"/>
    <row r="79" spans="1:20" ht="10.9" customHeight="1"/>
    <row r="80" spans="1:20" ht="13.35" customHeight="1"/>
    <row r="81" spans="1:20" ht="3" customHeight="1">
      <c r="A81" s="41"/>
      <c r="B81" s="41"/>
      <c r="C81" s="41"/>
      <c r="D81" s="41"/>
      <c r="E81" s="41"/>
      <c r="F81" s="41"/>
      <c r="G81" s="41"/>
      <c r="H81" s="41"/>
      <c r="I81" s="41"/>
      <c r="J81" s="41"/>
      <c r="K81" s="41"/>
      <c r="L81" s="41"/>
      <c r="M81" s="41"/>
      <c r="N81" s="41"/>
      <c r="O81" s="41"/>
      <c r="P81" s="41"/>
    </row>
    <row r="82" spans="1:20" ht="9" customHeight="1">
      <c r="A82" s="3"/>
      <c r="B82" s="3"/>
      <c r="C82" s="3"/>
      <c r="D82" s="3"/>
      <c r="E82" s="3"/>
      <c r="F82" s="3"/>
      <c r="G82" s="3"/>
    </row>
    <row r="83" spans="1:20" ht="19.5" customHeight="1">
      <c r="A83" s="3"/>
      <c r="B83" s="3"/>
      <c r="C83" s="3"/>
      <c r="D83" s="3"/>
      <c r="E83" s="3"/>
      <c r="F83" s="3"/>
      <c r="G83" s="3"/>
    </row>
    <row r="84" spans="1:20" ht="18.75" customHeight="1">
      <c r="A84" s="16">
        <f>T40+1</f>
        <v>104</v>
      </c>
      <c r="B84" s="13"/>
      <c r="C84" s="14"/>
      <c r="D84" s="14"/>
      <c r="E84" s="14"/>
      <c r="F84" s="14"/>
      <c r="G84" s="14"/>
      <c r="H84" s="14"/>
      <c r="I84" s="14"/>
      <c r="J84" s="14"/>
      <c r="K84" s="14"/>
      <c r="L84" s="14"/>
      <c r="M84" s="14"/>
      <c r="N84" s="14"/>
      <c r="O84" s="14"/>
      <c r="T84" s="56" t="str">
        <f>A40</f>
        <v>Chapter 8, EMIS Education Statistics, 2016</v>
      </c>
    </row>
  </sheetData>
  <mergeCells count="7">
    <mergeCell ref="Q4:Q5"/>
    <mergeCell ref="E4:E5"/>
    <mergeCell ref="F4:F5"/>
    <mergeCell ref="I4:I5"/>
    <mergeCell ref="M4:M5"/>
    <mergeCell ref="H4:H5"/>
    <mergeCell ref="O4:O5"/>
  </mergeCells>
  <phoneticPr fontId="0" type="noConversion"/>
  <pageMargins left="0.47244094488188981" right="0.47244094488188981" top="0.47244094488188981" bottom="0.31496062992125984" header="0.51181102362204722" footer="0.31496062992125984"/>
  <pageSetup paperSize="9" scale="75" orientation="landscape" horizontalDpi="300" verticalDpi="300" r:id="rId1"/>
  <headerFooter alignWithMargins="0"/>
  <rowBreaks count="1" manualBreakCount="1">
    <brk id="40" max="20"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T96"/>
  <sheetViews>
    <sheetView showGridLines="0" zoomScale="70" zoomScaleNormal="70" workbookViewId="0">
      <selection activeCell="C30" sqref="C30"/>
    </sheetView>
  </sheetViews>
  <sheetFormatPr defaultRowHeight="12.75"/>
  <cols>
    <col min="1" max="1" width="24.28515625" bestFit="1" customWidth="1"/>
    <col min="2" max="2" width="7.140625" bestFit="1" customWidth="1"/>
    <col min="3" max="6" width="8.140625" bestFit="1" customWidth="1"/>
    <col min="7" max="7" width="9.5703125" customWidth="1"/>
    <col min="8" max="8" width="8.140625" bestFit="1" customWidth="1"/>
    <col min="9" max="9" width="9.42578125" customWidth="1"/>
    <col min="10" max="10" width="11" bestFit="1" customWidth="1"/>
    <col min="11" max="11" width="11" customWidth="1"/>
    <col min="12" max="12" width="8.140625" bestFit="1" customWidth="1"/>
    <col min="13" max="13" width="9" bestFit="1" customWidth="1"/>
    <col min="14" max="15" width="8.5703125" bestFit="1" customWidth="1"/>
    <col min="16" max="16" width="8.7109375" customWidth="1"/>
  </cols>
  <sheetData>
    <row r="1" spans="1:20">
      <c r="D1" s="63" t="s">
        <v>20</v>
      </c>
      <c r="E1" s="63" t="s">
        <v>21</v>
      </c>
      <c r="F1" s="59" t="s">
        <v>22</v>
      </c>
      <c r="G1" s="47" t="s">
        <v>38</v>
      </c>
      <c r="H1" s="47"/>
      <c r="I1" s="48"/>
      <c r="J1" s="48" t="s">
        <v>28</v>
      </c>
      <c r="K1" s="48"/>
      <c r="L1" s="48" t="s">
        <v>31</v>
      </c>
      <c r="M1" s="48"/>
      <c r="N1" s="48" t="s">
        <v>33</v>
      </c>
      <c r="O1" s="60" t="s">
        <v>24</v>
      </c>
      <c r="P1" s="52" t="s">
        <v>40</v>
      </c>
      <c r="Q1" s="59" t="s">
        <v>25</v>
      </c>
      <c r="R1" s="5" t="s">
        <v>35</v>
      </c>
      <c r="S1" s="53" t="s">
        <v>37</v>
      </c>
      <c r="T1" s="53" t="s">
        <v>42</v>
      </c>
    </row>
    <row r="2" spans="1:20">
      <c r="A2" s="61" t="s">
        <v>1</v>
      </c>
      <c r="D2" s="63"/>
      <c r="E2" s="63"/>
      <c r="F2" s="59"/>
      <c r="G2" s="17" t="s">
        <v>26</v>
      </c>
      <c r="H2" s="17" t="s">
        <v>27</v>
      </c>
      <c r="I2" s="49" t="s">
        <v>39</v>
      </c>
      <c r="J2" s="49" t="s">
        <v>29</v>
      </c>
      <c r="K2" s="49" t="s">
        <v>43</v>
      </c>
      <c r="L2" s="49" t="s">
        <v>30</v>
      </c>
      <c r="M2" s="49" t="s">
        <v>23</v>
      </c>
      <c r="N2" s="49" t="s">
        <v>32</v>
      </c>
      <c r="O2" s="60"/>
      <c r="P2" s="52" t="s">
        <v>41</v>
      </c>
      <c r="Q2" s="59"/>
      <c r="R2" s="5" t="s">
        <v>34</v>
      </c>
      <c r="S2" s="53" t="s">
        <v>36</v>
      </c>
      <c r="T2" s="53" t="s">
        <v>44</v>
      </c>
    </row>
    <row r="3" spans="1:20">
      <c r="A3" s="61"/>
      <c r="B3" s="46" t="s">
        <v>13</v>
      </c>
      <c r="C3" s="46">
        <f t="shared" ref="C3:C5" si="0">SUM(D3:T3)</f>
        <v>14965</v>
      </c>
      <c r="D3" s="46">
        <f>D6+D9+D12+D15+D18+D21+D24+D27+D30+D33+D36+D39+D42+D45</f>
        <v>584</v>
      </c>
      <c r="E3" s="46">
        <f t="shared" ref="E3:T5" si="1">E6+E9+E12+E15+E18+E21+E24+E27+E30+E33+E36+E39+E42+E45</f>
        <v>1141</v>
      </c>
      <c r="F3" s="46">
        <f t="shared" si="1"/>
        <v>638</v>
      </c>
      <c r="G3" s="46">
        <f t="shared" si="1"/>
        <v>748</v>
      </c>
      <c r="H3" s="46">
        <f t="shared" si="1"/>
        <v>83</v>
      </c>
      <c r="I3" s="46">
        <f t="shared" si="1"/>
        <v>2260</v>
      </c>
      <c r="J3" s="46">
        <f t="shared" si="1"/>
        <v>812</v>
      </c>
      <c r="K3" s="46">
        <f t="shared" si="1"/>
        <v>354</v>
      </c>
      <c r="L3" s="46">
        <f t="shared" si="1"/>
        <v>12</v>
      </c>
      <c r="M3" s="46">
        <f t="shared" si="1"/>
        <v>814</v>
      </c>
      <c r="N3" s="46">
        <f t="shared" si="1"/>
        <v>136</v>
      </c>
      <c r="O3" s="46">
        <f t="shared" si="1"/>
        <v>101</v>
      </c>
      <c r="P3" s="46">
        <f t="shared" si="1"/>
        <v>42</v>
      </c>
      <c r="Q3" s="46">
        <f t="shared" si="1"/>
        <v>39</v>
      </c>
      <c r="R3" s="46">
        <f t="shared" si="1"/>
        <v>155</v>
      </c>
      <c r="S3" s="46">
        <f t="shared" si="1"/>
        <v>75</v>
      </c>
      <c r="T3" s="46">
        <f t="shared" si="1"/>
        <v>6971</v>
      </c>
    </row>
    <row r="4" spans="1:20">
      <c r="A4" s="61"/>
      <c r="B4" s="46" t="s">
        <v>17</v>
      </c>
      <c r="C4" s="46">
        <f t="shared" si="0"/>
        <v>7590</v>
      </c>
      <c r="D4" s="46">
        <f t="shared" ref="D4:S5" si="2">D7+D10+D13+D16+D19+D22+D25+D28+D31+D34+D37+D40+D43+D46</f>
        <v>311</v>
      </c>
      <c r="E4" s="46">
        <f t="shared" si="2"/>
        <v>527</v>
      </c>
      <c r="F4" s="46">
        <f t="shared" si="2"/>
        <v>157</v>
      </c>
      <c r="G4" s="46">
        <f t="shared" si="2"/>
        <v>337</v>
      </c>
      <c r="H4" s="46">
        <f t="shared" si="2"/>
        <v>42</v>
      </c>
      <c r="I4" s="46">
        <f t="shared" si="2"/>
        <v>2233</v>
      </c>
      <c r="J4" s="46">
        <f t="shared" si="2"/>
        <v>285</v>
      </c>
      <c r="K4" s="46">
        <f t="shared" si="2"/>
        <v>139</v>
      </c>
      <c r="L4" s="46">
        <f t="shared" si="2"/>
        <v>7</v>
      </c>
      <c r="M4" s="46">
        <f t="shared" si="2"/>
        <v>201</v>
      </c>
      <c r="N4" s="46">
        <f t="shared" si="2"/>
        <v>62</v>
      </c>
      <c r="O4" s="46">
        <f t="shared" si="2"/>
        <v>31</v>
      </c>
      <c r="P4" s="46">
        <f t="shared" si="2"/>
        <v>19</v>
      </c>
      <c r="Q4" s="46">
        <f t="shared" si="2"/>
        <v>16</v>
      </c>
      <c r="R4" s="46">
        <f t="shared" si="2"/>
        <v>130</v>
      </c>
      <c r="S4" s="46">
        <f t="shared" si="2"/>
        <v>24</v>
      </c>
      <c r="T4" s="46">
        <f t="shared" si="1"/>
        <v>3069</v>
      </c>
    </row>
    <row r="5" spans="1:20">
      <c r="A5" s="62"/>
      <c r="B5" s="46" t="s">
        <v>18</v>
      </c>
      <c r="C5" s="46">
        <f t="shared" si="0"/>
        <v>7375</v>
      </c>
      <c r="D5" s="46">
        <f t="shared" si="2"/>
        <v>273</v>
      </c>
      <c r="E5" s="46">
        <f t="shared" si="1"/>
        <v>614</v>
      </c>
      <c r="F5" s="46">
        <f t="shared" si="1"/>
        <v>481</v>
      </c>
      <c r="G5" s="46">
        <f t="shared" si="1"/>
        <v>411</v>
      </c>
      <c r="H5" s="46">
        <f t="shared" si="1"/>
        <v>41</v>
      </c>
      <c r="I5" s="46">
        <f t="shared" si="1"/>
        <v>27</v>
      </c>
      <c r="J5" s="46">
        <f t="shared" si="1"/>
        <v>527</v>
      </c>
      <c r="K5" s="46">
        <f t="shared" si="1"/>
        <v>215</v>
      </c>
      <c r="L5" s="46">
        <f t="shared" si="1"/>
        <v>5</v>
      </c>
      <c r="M5" s="46">
        <f t="shared" si="1"/>
        <v>613</v>
      </c>
      <c r="N5" s="46">
        <f t="shared" si="1"/>
        <v>74</v>
      </c>
      <c r="O5" s="46">
        <f t="shared" si="1"/>
        <v>70</v>
      </c>
      <c r="P5" s="46">
        <f t="shared" si="1"/>
        <v>23</v>
      </c>
      <c r="Q5" s="46">
        <f t="shared" si="1"/>
        <v>23</v>
      </c>
      <c r="R5" s="46">
        <f t="shared" si="1"/>
        <v>25</v>
      </c>
      <c r="S5" s="46">
        <f t="shared" si="1"/>
        <v>51</v>
      </c>
      <c r="T5" s="46">
        <f t="shared" si="1"/>
        <v>3902</v>
      </c>
    </row>
    <row r="6" spans="1:20">
      <c r="A6" s="4" t="s">
        <v>81</v>
      </c>
      <c r="B6" s="19" t="s">
        <v>16</v>
      </c>
      <c r="C6" s="46">
        <f>SUM(D6:T6)</f>
        <v>694</v>
      </c>
      <c r="D6" s="18">
        <v>10</v>
      </c>
      <c r="E6" s="18">
        <v>21</v>
      </c>
      <c r="F6" s="18">
        <v>44</v>
      </c>
      <c r="G6" s="18">
        <v>46</v>
      </c>
      <c r="H6" s="18"/>
      <c r="I6" s="18">
        <v>50</v>
      </c>
      <c r="J6" s="18">
        <v>30</v>
      </c>
      <c r="K6" s="18">
        <v>8</v>
      </c>
      <c r="L6" s="18"/>
      <c r="M6" s="18">
        <v>52</v>
      </c>
      <c r="N6" s="18">
        <v>4</v>
      </c>
      <c r="O6" s="18"/>
      <c r="P6" s="18">
        <v>4</v>
      </c>
      <c r="Q6" s="18"/>
      <c r="R6" s="18"/>
      <c r="S6" s="18">
        <v>8</v>
      </c>
      <c r="T6" s="18">
        <v>417</v>
      </c>
    </row>
    <row r="7" spans="1:20">
      <c r="A7" s="5" t="s">
        <v>12</v>
      </c>
      <c r="B7" s="7" t="s">
        <v>17</v>
      </c>
      <c r="C7" s="46">
        <f t="shared" ref="C7:C47" si="3">SUM(D7:T7)</f>
        <v>307</v>
      </c>
      <c r="D7" s="20">
        <v>6</v>
      </c>
      <c r="E7" s="20">
        <v>10</v>
      </c>
      <c r="F7" s="20">
        <v>12</v>
      </c>
      <c r="G7" s="20">
        <v>20</v>
      </c>
      <c r="H7" s="20"/>
      <c r="I7" s="20">
        <v>50</v>
      </c>
      <c r="J7" s="20">
        <v>4</v>
      </c>
      <c r="K7" s="20">
        <v>4</v>
      </c>
      <c r="L7" s="20"/>
      <c r="M7" s="20">
        <v>14</v>
      </c>
      <c r="N7" s="20">
        <v>2</v>
      </c>
      <c r="O7" s="20"/>
      <c r="P7" s="20">
        <v>0</v>
      </c>
      <c r="Q7" s="20"/>
      <c r="R7" s="20"/>
      <c r="S7" s="20">
        <v>2</v>
      </c>
      <c r="T7" s="20">
        <v>183</v>
      </c>
    </row>
    <row r="8" spans="1:20">
      <c r="A8" s="6" t="s">
        <v>12</v>
      </c>
      <c r="B8" s="8" t="s">
        <v>18</v>
      </c>
      <c r="C8" s="46">
        <f t="shared" si="3"/>
        <v>387</v>
      </c>
      <c r="D8" s="17">
        <v>4</v>
      </c>
      <c r="E8" s="17">
        <v>11</v>
      </c>
      <c r="F8" s="17">
        <v>32</v>
      </c>
      <c r="G8" s="17">
        <v>26</v>
      </c>
      <c r="H8" s="17">
        <v>0</v>
      </c>
      <c r="I8" s="17">
        <v>0</v>
      </c>
      <c r="J8" s="17">
        <v>26</v>
      </c>
      <c r="K8" s="17">
        <v>4</v>
      </c>
      <c r="L8" s="17">
        <v>0</v>
      </c>
      <c r="M8" s="17">
        <v>38</v>
      </c>
      <c r="N8" s="17">
        <v>2</v>
      </c>
      <c r="O8" s="17">
        <v>0</v>
      </c>
      <c r="P8" s="17">
        <v>4</v>
      </c>
      <c r="Q8" s="17">
        <v>0</v>
      </c>
      <c r="R8" s="17">
        <v>0</v>
      </c>
      <c r="S8" s="17">
        <v>6</v>
      </c>
      <c r="T8" s="17">
        <v>234</v>
      </c>
    </row>
    <row r="9" spans="1:20">
      <c r="A9" s="4" t="s">
        <v>7</v>
      </c>
      <c r="B9" s="19" t="s">
        <v>16</v>
      </c>
      <c r="C9" s="46">
        <f t="shared" si="3"/>
        <v>511</v>
      </c>
      <c r="D9" s="18">
        <v>9</v>
      </c>
      <c r="E9" s="18">
        <v>30</v>
      </c>
      <c r="F9" s="18">
        <v>17</v>
      </c>
      <c r="G9" s="18">
        <v>12</v>
      </c>
      <c r="H9" s="18">
        <v>2</v>
      </c>
      <c r="I9" s="18">
        <v>51</v>
      </c>
      <c r="J9" s="18">
        <v>12</v>
      </c>
      <c r="K9" s="18">
        <v>6</v>
      </c>
      <c r="L9" s="18">
        <v>1</v>
      </c>
      <c r="M9" s="18">
        <v>38</v>
      </c>
      <c r="N9" s="18">
        <v>5</v>
      </c>
      <c r="O9" s="18">
        <v>12</v>
      </c>
      <c r="P9" s="18">
        <v>6</v>
      </c>
      <c r="Q9" s="18"/>
      <c r="R9" s="18"/>
      <c r="S9" s="18">
        <v>3</v>
      </c>
      <c r="T9" s="18">
        <v>307</v>
      </c>
    </row>
    <row r="10" spans="1:20">
      <c r="A10" s="5" t="s">
        <v>12</v>
      </c>
      <c r="B10" s="7" t="s">
        <v>17</v>
      </c>
      <c r="C10" s="46">
        <f t="shared" si="3"/>
        <v>240</v>
      </c>
      <c r="D10" s="20">
        <v>3</v>
      </c>
      <c r="E10" s="20">
        <v>11</v>
      </c>
      <c r="F10" s="20">
        <v>3</v>
      </c>
      <c r="G10" s="20">
        <v>3</v>
      </c>
      <c r="H10" s="20">
        <v>2</v>
      </c>
      <c r="I10" s="20">
        <v>51</v>
      </c>
      <c r="J10" s="20">
        <v>6</v>
      </c>
      <c r="K10" s="20">
        <v>2</v>
      </c>
      <c r="L10" s="20">
        <v>0</v>
      </c>
      <c r="M10" s="20">
        <v>4</v>
      </c>
      <c r="N10" s="20">
        <v>1</v>
      </c>
      <c r="O10" s="20">
        <v>7</v>
      </c>
      <c r="P10" s="20">
        <v>3</v>
      </c>
      <c r="Q10" s="20"/>
      <c r="R10" s="20"/>
      <c r="S10" s="20">
        <v>1</v>
      </c>
      <c r="T10" s="20">
        <v>143</v>
      </c>
    </row>
    <row r="11" spans="1:20">
      <c r="A11" s="6" t="s">
        <v>12</v>
      </c>
      <c r="B11" s="8" t="s">
        <v>18</v>
      </c>
      <c r="C11" s="46">
        <f t="shared" si="3"/>
        <v>271</v>
      </c>
      <c r="D11" s="17">
        <v>6</v>
      </c>
      <c r="E11" s="17">
        <v>19</v>
      </c>
      <c r="F11" s="17">
        <v>14</v>
      </c>
      <c r="G11" s="17">
        <v>9</v>
      </c>
      <c r="H11" s="17">
        <v>0</v>
      </c>
      <c r="I11" s="17">
        <v>0</v>
      </c>
      <c r="J11" s="17">
        <v>6</v>
      </c>
      <c r="K11" s="17">
        <v>4</v>
      </c>
      <c r="L11" s="17">
        <v>1</v>
      </c>
      <c r="M11" s="17">
        <v>34</v>
      </c>
      <c r="N11" s="17">
        <v>4</v>
      </c>
      <c r="O11" s="17">
        <v>5</v>
      </c>
      <c r="P11" s="17">
        <v>3</v>
      </c>
      <c r="Q11" s="17">
        <v>0</v>
      </c>
      <c r="R11" s="17">
        <v>0</v>
      </c>
      <c r="S11" s="17">
        <v>2</v>
      </c>
      <c r="T11" s="17">
        <v>164</v>
      </c>
    </row>
    <row r="12" spans="1:20">
      <c r="A12" s="4" t="s">
        <v>11</v>
      </c>
      <c r="B12" s="19" t="s">
        <v>16</v>
      </c>
      <c r="C12" s="46">
        <f t="shared" si="3"/>
        <v>770</v>
      </c>
      <c r="D12" s="18">
        <v>14</v>
      </c>
      <c r="E12" s="18">
        <v>25</v>
      </c>
      <c r="F12" s="18">
        <v>34</v>
      </c>
      <c r="G12" s="18">
        <v>27</v>
      </c>
      <c r="H12" s="18"/>
      <c r="I12" s="18">
        <v>60</v>
      </c>
      <c r="J12" s="18">
        <v>42</v>
      </c>
      <c r="K12" s="18">
        <v>13</v>
      </c>
      <c r="L12" s="18"/>
      <c r="M12" s="18">
        <v>49</v>
      </c>
      <c r="N12" s="18">
        <v>5</v>
      </c>
      <c r="O12" s="18">
        <v>1</v>
      </c>
      <c r="P12" s="18">
        <v>4</v>
      </c>
      <c r="Q12" s="18">
        <v>2</v>
      </c>
      <c r="R12" s="18"/>
      <c r="S12" s="18"/>
      <c r="T12" s="18">
        <v>494</v>
      </c>
    </row>
    <row r="13" spans="1:20">
      <c r="A13" s="5" t="s">
        <v>12</v>
      </c>
      <c r="B13" s="7" t="s">
        <v>17</v>
      </c>
      <c r="C13" s="46">
        <f t="shared" si="3"/>
        <v>314</v>
      </c>
      <c r="D13" s="20">
        <v>7</v>
      </c>
      <c r="E13" s="20">
        <v>9</v>
      </c>
      <c r="F13" s="20">
        <v>4</v>
      </c>
      <c r="G13" s="20">
        <v>9</v>
      </c>
      <c r="H13" s="20"/>
      <c r="I13" s="20">
        <v>60</v>
      </c>
      <c r="J13" s="20">
        <v>16</v>
      </c>
      <c r="K13" s="20">
        <v>4</v>
      </c>
      <c r="L13" s="20"/>
      <c r="M13" s="20">
        <v>10</v>
      </c>
      <c r="N13" s="20">
        <v>1</v>
      </c>
      <c r="O13" s="20">
        <v>0</v>
      </c>
      <c r="P13" s="20">
        <v>2</v>
      </c>
      <c r="Q13" s="20">
        <v>2</v>
      </c>
      <c r="R13" s="20"/>
      <c r="S13" s="20"/>
      <c r="T13" s="20">
        <v>190</v>
      </c>
    </row>
    <row r="14" spans="1:20">
      <c r="A14" s="6" t="s">
        <v>12</v>
      </c>
      <c r="B14" s="8" t="s">
        <v>18</v>
      </c>
      <c r="C14" s="46">
        <f t="shared" si="3"/>
        <v>456</v>
      </c>
      <c r="D14" s="17">
        <v>7</v>
      </c>
      <c r="E14" s="17">
        <v>16</v>
      </c>
      <c r="F14" s="17">
        <v>30</v>
      </c>
      <c r="G14" s="17">
        <v>18</v>
      </c>
      <c r="H14" s="17">
        <v>0</v>
      </c>
      <c r="I14" s="17">
        <v>0</v>
      </c>
      <c r="J14" s="17">
        <v>26</v>
      </c>
      <c r="K14" s="17">
        <v>9</v>
      </c>
      <c r="L14" s="17">
        <v>0</v>
      </c>
      <c r="M14" s="17">
        <v>39</v>
      </c>
      <c r="N14" s="17">
        <v>4</v>
      </c>
      <c r="O14" s="17">
        <v>1</v>
      </c>
      <c r="P14" s="17">
        <v>2</v>
      </c>
      <c r="Q14" s="17">
        <v>0</v>
      </c>
      <c r="R14" s="17">
        <v>0</v>
      </c>
      <c r="S14" s="17">
        <v>0</v>
      </c>
      <c r="T14" s="17">
        <v>304</v>
      </c>
    </row>
    <row r="15" spans="1:20">
      <c r="A15" s="4" t="s">
        <v>82</v>
      </c>
      <c r="B15" s="19" t="s">
        <v>16</v>
      </c>
      <c r="C15" s="46">
        <f t="shared" si="3"/>
        <v>1805</v>
      </c>
      <c r="D15" s="18">
        <v>99</v>
      </c>
      <c r="E15" s="18">
        <v>207</v>
      </c>
      <c r="F15" s="18">
        <v>72</v>
      </c>
      <c r="G15" s="18">
        <v>194</v>
      </c>
      <c r="H15" s="18">
        <v>18</v>
      </c>
      <c r="I15" s="18">
        <v>256</v>
      </c>
      <c r="J15" s="18">
        <v>160</v>
      </c>
      <c r="K15" s="18">
        <v>23</v>
      </c>
      <c r="L15" s="18"/>
      <c r="M15" s="18">
        <v>94</v>
      </c>
      <c r="N15" s="18">
        <v>23</v>
      </c>
      <c r="O15" s="18">
        <v>25</v>
      </c>
      <c r="P15" s="18">
        <v>4</v>
      </c>
      <c r="Q15" s="18">
        <v>11</v>
      </c>
      <c r="R15" s="18">
        <v>60</v>
      </c>
      <c r="S15" s="18">
        <v>3</v>
      </c>
      <c r="T15" s="18">
        <v>556</v>
      </c>
    </row>
    <row r="16" spans="1:20">
      <c r="A16" s="5" t="s">
        <v>12</v>
      </c>
      <c r="B16" s="7" t="s">
        <v>17</v>
      </c>
      <c r="C16" s="46">
        <f t="shared" si="3"/>
        <v>957</v>
      </c>
      <c r="D16" s="20">
        <v>56</v>
      </c>
      <c r="E16" s="20">
        <v>96</v>
      </c>
      <c r="F16" s="20">
        <v>23</v>
      </c>
      <c r="G16" s="20">
        <v>91</v>
      </c>
      <c r="H16" s="20">
        <v>9</v>
      </c>
      <c r="I16" s="20">
        <v>254</v>
      </c>
      <c r="J16" s="20">
        <v>55</v>
      </c>
      <c r="K16" s="20">
        <v>7</v>
      </c>
      <c r="L16" s="20"/>
      <c r="M16" s="20">
        <v>24</v>
      </c>
      <c r="N16" s="20">
        <v>12</v>
      </c>
      <c r="O16" s="20">
        <v>2</v>
      </c>
      <c r="P16" s="20">
        <v>1</v>
      </c>
      <c r="Q16" s="20">
        <v>5</v>
      </c>
      <c r="R16" s="20">
        <v>51</v>
      </c>
      <c r="S16" s="20">
        <v>0</v>
      </c>
      <c r="T16" s="20">
        <v>271</v>
      </c>
    </row>
    <row r="17" spans="1:20">
      <c r="A17" s="6" t="s">
        <v>12</v>
      </c>
      <c r="B17" s="8" t="s">
        <v>18</v>
      </c>
      <c r="C17" s="46">
        <f t="shared" si="3"/>
        <v>848</v>
      </c>
      <c r="D17" s="17">
        <v>43</v>
      </c>
      <c r="E17" s="17">
        <v>111</v>
      </c>
      <c r="F17" s="17">
        <v>49</v>
      </c>
      <c r="G17" s="17">
        <v>103</v>
      </c>
      <c r="H17" s="17">
        <v>9</v>
      </c>
      <c r="I17" s="17">
        <v>2</v>
      </c>
      <c r="J17" s="17">
        <v>105</v>
      </c>
      <c r="K17" s="17">
        <v>16</v>
      </c>
      <c r="L17" s="17">
        <v>0</v>
      </c>
      <c r="M17" s="17">
        <v>70</v>
      </c>
      <c r="N17" s="17">
        <v>11</v>
      </c>
      <c r="O17" s="17">
        <v>23</v>
      </c>
      <c r="P17" s="17">
        <v>3</v>
      </c>
      <c r="Q17" s="17">
        <v>6</v>
      </c>
      <c r="R17" s="17">
        <v>9</v>
      </c>
      <c r="S17" s="17">
        <v>3</v>
      </c>
      <c r="T17" s="17">
        <v>285</v>
      </c>
    </row>
    <row r="18" spans="1:20">
      <c r="A18" s="4" t="s">
        <v>83</v>
      </c>
      <c r="B18" s="19" t="s">
        <v>16</v>
      </c>
      <c r="C18" s="46">
        <f t="shared" si="3"/>
        <v>1297</v>
      </c>
      <c r="D18" s="18">
        <v>73</v>
      </c>
      <c r="E18" s="18">
        <v>195</v>
      </c>
      <c r="F18" s="18">
        <v>51</v>
      </c>
      <c r="G18" s="18">
        <v>107</v>
      </c>
      <c r="H18" s="18">
        <v>2</v>
      </c>
      <c r="I18" s="18">
        <v>209</v>
      </c>
      <c r="J18" s="18">
        <v>87</v>
      </c>
      <c r="K18" s="18">
        <v>25</v>
      </c>
      <c r="L18" s="18"/>
      <c r="M18" s="18">
        <v>48</v>
      </c>
      <c r="N18" s="18">
        <v>22</v>
      </c>
      <c r="O18" s="18">
        <v>14</v>
      </c>
      <c r="P18" s="18">
        <v>1</v>
      </c>
      <c r="Q18" s="18">
        <v>1</v>
      </c>
      <c r="R18" s="18">
        <v>43</v>
      </c>
      <c r="S18" s="18">
        <v>9</v>
      </c>
      <c r="T18" s="18">
        <v>410</v>
      </c>
    </row>
    <row r="19" spans="1:20">
      <c r="A19" s="5" t="s">
        <v>12</v>
      </c>
      <c r="B19" s="7" t="s">
        <v>17</v>
      </c>
      <c r="C19" s="46">
        <f t="shared" si="3"/>
        <v>705</v>
      </c>
      <c r="D19" s="20">
        <v>36</v>
      </c>
      <c r="E19" s="20">
        <v>94</v>
      </c>
      <c r="F19" s="20">
        <v>10</v>
      </c>
      <c r="G19" s="20">
        <v>53</v>
      </c>
      <c r="H19" s="20">
        <v>2</v>
      </c>
      <c r="I19" s="20">
        <v>204</v>
      </c>
      <c r="J19" s="20">
        <v>27</v>
      </c>
      <c r="K19" s="20">
        <v>11</v>
      </c>
      <c r="L19" s="20"/>
      <c r="M19" s="20">
        <v>13</v>
      </c>
      <c r="N19" s="20">
        <v>9</v>
      </c>
      <c r="O19" s="20">
        <v>6</v>
      </c>
      <c r="P19" s="20">
        <v>0</v>
      </c>
      <c r="Q19" s="20">
        <v>0</v>
      </c>
      <c r="R19" s="20">
        <v>37</v>
      </c>
      <c r="S19" s="20">
        <v>5</v>
      </c>
      <c r="T19" s="20">
        <v>198</v>
      </c>
    </row>
    <row r="20" spans="1:20">
      <c r="A20" s="6" t="s">
        <v>12</v>
      </c>
      <c r="B20" s="8" t="s">
        <v>18</v>
      </c>
      <c r="C20" s="46">
        <f t="shared" si="3"/>
        <v>592</v>
      </c>
      <c r="D20" s="17">
        <v>37</v>
      </c>
      <c r="E20" s="17">
        <v>101</v>
      </c>
      <c r="F20" s="17">
        <v>41</v>
      </c>
      <c r="G20" s="17">
        <v>54</v>
      </c>
      <c r="H20" s="17">
        <v>0</v>
      </c>
      <c r="I20" s="17">
        <v>5</v>
      </c>
      <c r="J20" s="17">
        <v>60</v>
      </c>
      <c r="K20" s="17">
        <v>14</v>
      </c>
      <c r="L20" s="17">
        <v>0</v>
      </c>
      <c r="M20" s="17">
        <v>35</v>
      </c>
      <c r="N20" s="17">
        <v>13</v>
      </c>
      <c r="O20" s="17">
        <v>8</v>
      </c>
      <c r="P20" s="17">
        <v>1</v>
      </c>
      <c r="Q20" s="17">
        <v>1</v>
      </c>
      <c r="R20" s="17">
        <v>6</v>
      </c>
      <c r="S20" s="17">
        <v>4</v>
      </c>
      <c r="T20" s="17">
        <v>212</v>
      </c>
    </row>
    <row r="21" spans="1:20">
      <c r="A21" s="4" t="s">
        <v>10</v>
      </c>
      <c r="B21" s="19" t="s">
        <v>16</v>
      </c>
      <c r="C21" s="46">
        <f t="shared" si="3"/>
        <v>1073</v>
      </c>
      <c r="D21" s="18">
        <v>29</v>
      </c>
      <c r="E21" s="18">
        <v>115</v>
      </c>
      <c r="F21" s="18">
        <v>27</v>
      </c>
      <c r="G21" s="18">
        <v>30</v>
      </c>
      <c r="H21" s="18">
        <v>20</v>
      </c>
      <c r="I21" s="18">
        <v>69</v>
      </c>
      <c r="J21" s="18">
        <v>18</v>
      </c>
      <c r="K21" s="18">
        <v>29</v>
      </c>
      <c r="L21" s="18"/>
      <c r="M21" s="18">
        <v>61</v>
      </c>
      <c r="N21" s="18">
        <v>4</v>
      </c>
      <c r="O21" s="18"/>
      <c r="P21" s="18">
        <v>1</v>
      </c>
      <c r="Q21" s="18"/>
      <c r="R21" s="18"/>
      <c r="S21" s="18">
        <v>1</v>
      </c>
      <c r="T21" s="18">
        <v>669</v>
      </c>
    </row>
    <row r="22" spans="1:20">
      <c r="A22" s="5" t="s">
        <v>12</v>
      </c>
      <c r="B22" s="7" t="s">
        <v>17</v>
      </c>
      <c r="C22" s="46">
        <f t="shared" si="3"/>
        <v>517</v>
      </c>
      <c r="D22" s="20">
        <v>12</v>
      </c>
      <c r="E22" s="20">
        <v>62</v>
      </c>
      <c r="F22" s="20">
        <v>8</v>
      </c>
      <c r="G22" s="20">
        <v>15</v>
      </c>
      <c r="H22" s="20">
        <v>9</v>
      </c>
      <c r="I22" s="20">
        <v>67</v>
      </c>
      <c r="J22" s="20">
        <v>8</v>
      </c>
      <c r="K22" s="20">
        <v>12</v>
      </c>
      <c r="L22" s="20"/>
      <c r="M22" s="20">
        <v>12</v>
      </c>
      <c r="N22" s="20">
        <v>2</v>
      </c>
      <c r="O22" s="20"/>
      <c r="P22" s="20">
        <v>1</v>
      </c>
      <c r="Q22" s="20"/>
      <c r="R22" s="20"/>
      <c r="S22" s="20">
        <v>0</v>
      </c>
      <c r="T22" s="20">
        <v>309</v>
      </c>
    </row>
    <row r="23" spans="1:20">
      <c r="A23" s="6" t="s">
        <v>12</v>
      </c>
      <c r="B23" s="8" t="s">
        <v>18</v>
      </c>
      <c r="C23" s="46">
        <f t="shared" si="3"/>
        <v>556</v>
      </c>
      <c r="D23" s="17">
        <v>17</v>
      </c>
      <c r="E23" s="17">
        <v>53</v>
      </c>
      <c r="F23" s="17">
        <v>19</v>
      </c>
      <c r="G23" s="17">
        <v>15</v>
      </c>
      <c r="H23" s="17">
        <v>11</v>
      </c>
      <c r="I23" s="17">
        <v>2</v>
      </c>
      <c r="J23" s="17">
        <v>10</v>
      </c>
      <c r="K23" s="17">
        <v>17</v>
      </c>
      <c r="L23" s="17">
        <v>0</v>
      </c>
      <c r="M23" s="17">
        <v>49</v>
      </c>
      <c r="N23" s="17">
        <v>2</v>
      </c>
      <c r="O23" s="17">
        <v>0</v>
      </c>
      <c r="P23" s="17">
        <v>0</v>
      </c>
      <c r="Q23" s="17">
        <v>0</v>
      </c>
      <c r="R23" s="17">
        <v>0</v>
      </c>
      <c r="S23" s="17">
        <v>1</v>
      </c>
      <c r="T23" s="17">
        <v>360</v>
      </c>
    </row>
    <row r="24" spans="1:20">
      <c r="A24" s="4" t="s">
        <v>6</v>
      </c>
      <c r="B24" s="19" t="s">
        <v>16</v>
      </c>
      <c r="C24" s="46">
        <f t="shared" si="3"/>
        <v>1029</v>
      </c>
      <c r="D24" s="18">
        <v>55</v>
      </c>
      <c r="E24" s="18">
        <v>158</v>
      </c>
      <c r="F24" s="18">
        <v>15</v>
      </c>
      <c r="G24" s="18">
        <v>81</v>
      </c>
      <c r="H24" s="18">
        <v>2</v>
      </c>
      <c r="I24" s="18">
        <v>111</v>
      </c>
      <c r="J24" s="18">
        <v>37</v>
      </c>
      <c r="K24" s="18">
        <v>5</v>
      </c>
      <c r="L24" s="18"/>
      <c r="M24" s="18">
        <v>57</v>
      </c>
      <c r="N24" s="18">
        <v>3</v>
      </c>
      <c r="O24" s="18">
        <v>7</v>
      </c>
      <c r="P24" s="18">
        <v>1</v>
      </c>
      <c r="Q24" s="18">
        <v>3</v>
      </c>
      <c r="R24" s="18">
        <v>3</v>
      </c>
      <c r="S24" s="18"/>
      <c r="T24" s="18">
        <v>491</v>
      </c>
    </row>
    <row r="25" spans="1:20">
      <c r="A25" s="5" t="s">
        <v>12</v>
      </c>
      <c r="B25" s="7" t="s">
        <v>17</v>
      </c>
      <c r="C25" s="46">
        <f t="shared" si="3"/>
        <v>488</v>
      </c>
      <c r="D25" s="20">
        <v>37</v>
      </c>
      <c r="E25" s="20">
        <v>59</v>
      </c>
      <c r="F25" s="20">
        <v>3</v>
      </c>
      <c r="G25" s="20">
        <v>33</v>
      </c>
      <c r="H25" s="20">
        <v>1</v>
      </c>
      <c r="I25" s="20">
        <v>109</v>
      </c>
      <c r="J25" s="20">
        <v>17</v>
      </c>
      <c r="K25" s="20">
        <v>3</v>
      </c>
      <c r="L25" s="20"/>
      <c r="M25" s="20">
        <v>13</v>
      </c>
      <c r="N25" s="20">
        <v>1</v>
      </c>
      <c r="O25" s="20">
        <v>0</v>
      </c>
      <c r="P25" s="20">
        <v>1</v>
      </c>
      <c r="Q25" s="20">
        <v>1</v>
      </c>
      <c r="R25" s="20">
        <v>3</v>
      </c>
      <c r="S25" s="20"/>
      <c r="T25" s="20">
        <v>207</v>
      </c>
    </row>
    <row r="26" spans="1:20">
      <c r="A26" s="6" t="s">
        <v>12</v>
      </c>
      <c r="B26" s="8" t="s">
        <v>18</v>
      </c>
      <c r="C26" s="46">
        <f t="shared" si="3"/>
        <v>541</v>
      </c>
      <c r="D26" s="17">
        <v>18</v>
      </c>
      <c r="E26" s="17">
        <v>99</v>
      </c>
      <c r="F26" s="17">
        <v>12</v>
      </c>
      <c r="G26" s="17">
        <v>48</v>
      </c>
      <c r="H26" s="17">
        <v>1</v>
      </c>
      <c r="I26" s="17">
        <v>2</v>
      </c>
      <c r="J26" s="17">
        <v>20</v>
      </c>
      <c r="K26" s="17">
        <v>2</v>
      </c>
      <c r="L26" s="17">
        <v>0</v>
      </c>
      <c r="M26" s="17">
        <v>44</v>
      </c>
      <c r="N26" s="17">
        <v>2</v>
      </c>
      <c r="O26" s="17">
        <v>7</v>
      </c>
      <c r="P26" s="17">
        <v>0</v>
      </c>
      <c r="Q26" s="17">
        <v>2</v>
      </c>
      <c r="R26" s="17">
        <v>0</v>
      </c>
      <c r="S26" s="17">
        <v>0</v>
      </c>
      <c r="T26" s="17">
        <v>284</v>
      </c>
    </row>
    <row r="27" spans="1:20">
      <c r="A27" s="4" t="s">
        <v>2</v>
      </c>
      <c r="B27" s="19" t="s">
        <v>16</v>
      </c>
      <c r="C27" s="46">
        <f t="shared" si="3"/>
        <v>2195</v>
      </c>
      <c r="D27" s="18">
        <v>98</v>
      </c>
      <c r="E27" s="18">
        <v>115</v>
      </c>
      <c r="F27" s="18">
        <v>140</v>
      </c>
      <c r="G27" s="18">
        <v>61</v>
      </c>
      <c r="H27" s="18">
        <v>4</v>
      </c>
      <c r="I27" s="18">
        <v>555</v>
      </c>
      <c r="J27" s="18">
        <v>87</v>
      </c>
      <c r="K27" s="18">
        <v>58</v>
      </c>
      <c r="L27" s="18"/>
      <c r="M27" s="18">
        <v>90</v>
      </c>
      <c r="N27" s="18">
        <v>15</v>
      </c>
      <c r="O27" s="18"/>
      <c r="P27" s="18">
        <v>9</v>
      </c>
      <c r="Q27" s="18">
        <v>11</v>
      </c>
      <c r="R27" s="18">
        <v>10</v>
      </c>
      <c r="S27" s="18">
        <v>11</v>
      </c>
      <c r="T27" s="18">
        <v>931</v>
      </c>
    </row>
    <row r="28" spans="1:20">
      <c r="A28" s="5" t="s">
        <v>12</v>
      </c>
      <c r="B28" s="7" t="s">
        <v>17</v>
      </c>
      <c r="C28" s="46">
        <f t="shared" si="3"/>
        <v>1241</v>
      </c>
      <c r="D28" s="20">
        <v>54</v>
      </c>
      <c r="E28" s="20">
        <v>65</v>
      </c>
      <c r="F28" s="20">
        <v>36</v>
      </c>
      <c r="G28" s="20">
        <v>34</v>
      </c>
      <c r="H28" s="20">
        <v>2</v>
      </c>
      <c r="I28" s="20">
        <v>551</v>
      </c>
      <c r="J28" s="20">
        <v>36</v>
      </c>
      <c r="K28" s="20">
        <v>19</v>
      </c>
      <c r="L28" s="20"/>
      <c r="M28" s="20">
        <v>26</v>
      </c>
      <c r="N28" s="20">
        <v>7</v>
      </c>
      <c r="O28" s="20"/>
      <c r="P28" s="20">
        <v>7</v>
      </c>
      <c r="Q28" s="20">
        <v>2</v>
      </c>
      <c r="R28" s="20">
        <v>8</v>
      </c>
      <c r="S28" s="20">
        <v>3</v>
      </c>
      <c r="T28" s="20">
        <v>391</v>
      </c>
    </row>
    <row r="29" spans="1:20">
      <c r="A29" s="6" t="s">
        <v>12</v>
      </c>
      <c r="B29" s="8" t="s">
        <v>18</v>
      </c>
      <c r="C29" s="46">
        <f t="shared" si="3"/>
        <v>954</v>
      </c>
      <c r="D29" s="17">
        <v>44</v>
      </c>
      <c r="E29" s="17">
        <v>50</v>
      </c>
      <c r="F29" s="17">
        <v>104</v>
      </c>
      <c r="G29" s="17">
        <v>27</v>
      </c>
      <c r="H29" s="17">
        <v>2</v>
      </c>
      <c r="I29" s="17">
        <v>4</v>
      </c>
      <c r="J29" s="17">
        <v>51</v>
      </c>
      <c r="K29" s="17">
        <v>39</v>
      </c>
      <c r="L29" s="17">
        <v>0</v>
      </c>
      <c r="M29" s="17">
        <v>64</v>
      </c>
      <c r="N29" s="17">
        <v>8</v>
      </c>
      <c r="O29" s="17">
        <v>0</v>
      </c>
      <c r="P29" s="17">
        <v>2</v>
      </c>
      <c r="Q29" s="17">
        <v>9</v>
      </c>
      <c r="R29" s="17">
        <v>2</v>
      </c>
      <c r="S29" s="17">
        <v>8</v>
      </c>
      <c r="T29" s="17">
        <v>540</v>
      </c>
    </row>
    <row r="30" spans="1:20">
      <c r="A30" s="4" t="s">
        <v>9</v>
      </c>
      <c r="B30" s="19" t="s">
        <v>16</v>
      </c>
      <c r="C30" s="46">
        <f t="shared" si="3"/>
        <v>722</v>
      </c>
      <c r="D30" s="18">
        <v>26</v>
      </c>
      <c r="E30" s="18">
        <v>44</v>
      </c>
      <c r="F30" s="18">
        <v>22</v>
      </c>
      <c r="G30" s="18">
        <v>24</v>
      </c>
      <c r="H30" s="18">
        <v>12</v>
      </c>
      <c r="I30" s="18">
        <v>60</v>
      </c>
      <c r="J30" s="18">
        <v>21</v>
      </c>
      <c r="K30" s="18">
        <v>7</v>
      </c>
      <c r="L30" s="18"/>
      <c r="M30" s="18">
        <v>46</v>
      </c>
      <c r="N30" s="18">
        <v>5</v>
      </c>
      <c r="O30" s="18">
        <v>5</v>
      </c>
      <c r="P30" s="18">
        <v>1</v>
      </c>
      <c r="Q30" s="18"/>
      <c r="R30" s="18">
        <v>1</v>
      </c>
      <c r="S30" s="18">
        <v>8</v>
      </c>
      <c r="T30" s="18">
        <v>440</v>
      </c>
    </row>
    <row r="31" spans="1:20">
      <c r="A31" s="5" t="s">
        <v>12</v>
      </c>
      <c r="B31" s="7" t="s">
        <v>17</v>
      </c>
      <c r="C31" s="46">
        <f t="shared" si="3"/>
        <v>321</v>
      </c>
      <c r="D31" s="20">
        <v>17</v>
      </c>
      <c r="E31" s="20">
        <v>20</v>
      </c>
      <c r="F31" s="20">
        <v>2</v>
      </c>
      <c r="G31" s="20">
        <v>13</v>
      </c>
      <c r="H31" s="20">
        <v>3</v>
      </c>
      <c r="I31" s="20">
        <v>60</v>
      </c>
      <c r="J31" s="20">
        <v>10</v>
      </c>
      <c r="K31" s="20">
        <v>4</v>
      </c>
      <c r="L31" s="20"/>
      <c r="M31" s="20">
        <v>11</v>
      </c>
      <c r="N31" s="20">
        <v>3</v>
      </c>
      <c r="O31" s="20">
        <v>0</v>
      </c>
      <c r="P31" s="20">
        <v>0</v>
      </c>
      <c r="Q31" s="20"/>
      <c r="R31" s="20">
        <v>0</v>
      </c>
      <c r="S31" s="20">
        <v>2</v>
      </c>
      <c r="T31" s="20">
        <v>176</v>
      </c>
    </row>
    <row r="32" spans="1:20">
      <c r="A32" s="6" t="s">
        <v>12</v>
      </c>
      <c r="B32" s="8" t="s">
        <v>18</v>
      </c>
      <c r="C32" s="46">
        <f t="shared" si="3"/>
        <v>401</v>
      </c>
      <c r="D32" s="17">
        <v>9</v>
      </c>
      <c r="E32" s="17">
        <v>24</v>
      </c>
      <c r="F32" s="17">
        <v>20</v>
      </c>
      <c r="G32" s="17">
        <v>11</v>
      </c>
      <c r="H32" s="17">
        <v>9</v>
      </c>
      <c r="I32" s="17">
        <v>0</v>
      </c>
      <c r="J32" s="17">
        <v>11</v>
      </c>
      <c r="K32" s="17">
        <v>3</v>
      </c>
      <c r="L32" s="17">
        <v>0</v>
      </c>
      <c r="M32" s="17">
        <v>35</v>
      </c>
      <c r="N32" s="17">
        <v>2</v>
      </c>
      <c r="O32" s="17">
        <v>5</v>
      </c>
      <c r="P32" s="17">
        <v>1</v>
      </c>
      <c r="Q32" s="17">
        <v>0</v>
      </c>
      <c r="R32" s="17">
        <v>1</v>
      </c>
      <c r="S32" s="17">
        <v>6</v>
      </c>
      <c r="T32" s="17">
        <v>264</v>
      </c>
    </row>
    <row r="33" spans="1:20">
      <c r="A33" s="4" t="s">
        <v>4</v>
      </c>
      <c r="B33" s="19" t="s">
        <v>16</v>
      </c>
      <c r="C33" s="46">
        <f t="shared" si="3"/>
        <v>1463</v>
      </c>
      <c r="D33" s="18">
        <v>53</v>
      </c>
      <c r="E33" s="18">
        <v>56</v>
      </c>
      <c r="F33" s="18">
        <v>62</v>
      </c>
      <c r="G33" s="18">
        <v>34</v>
      </c>
      <c r="H33" s="18">
        <v>2</v>
      </c>
      <c r="I33" s="18">
        <v>323</v>
      </c>
      <c r="J33" s="18">
        <v>104</v>
      </c>
      <c r="K33" s="18">
        <v>71</v>
      </c>
      <c r="L33" s="18">
        <v>10</v>
      </c>
      <c r="M33" s="18">
        <v>92</v>
      </c>
      <c r="N33" s="18">
        <v>11</v>
      </c>
      <c r="O33" s="18">
        <v>2</v>
      </c>
      <c r="P33" s="18">
        <v>4</v>
      </c>
      <c r="Q33" s="18">
        <v>2</v>
      </c>
      <c r="R33" s="18"/>
      <c r="S33" s="18">
        <v>14</v>
      </c>
      <c r="T33" s="18">
        <v>623</v>
      </c>
    </row>
    <row r="34" spans="1:20">
      <c r="A34" s="5" t="s">
        <v>12</v>
      </c>
      <c r="B34" s="7" t="s">
        <v>17</v>
      </c>
      <c r="C34" s="46">
        <f t="shared" si="3"/>
        <v>751</v>
      </c>
      <c r="D34" s="20">
        <v>20</v>
      </c>
      <c r="E34" s="20">
        <v>21</v>
      </c>
      <c r="F34" s="20">
        <v>16</v>
      </c>
      <c r="G34" s="20">
        <v>11</v>
      </c>
      <c r="H34" s="20">
        <v>2</v>
      </c>
      <c r="I34" s="20">
        <v>319</v>
      </c>
      <c r="J34" s="20">
        <v>20</v>
      </c>
      <c r="K34" s="20">
        <v>33</v>
      </c>
      <c r="L34" s="20">
        <v>6</v>
      </c>
      <c r="M34" s="20">
        <v>28</v>
      </c>
      <c r="N34" s="20">
        <v>6</v>
      </c>
      <c r="O34" s="20">
        <v>0</v>
      </c>
      <c r="P34" s="20">
        <v>1</v>
      </c>
      <c r="Q34" s="20">
        <v>0</v>
      </c>
      <c r="R34" s="20"/>
      <c r="S34" s="20">
        <v>4</v>
      </c>
      <c r="T34" s="20">
        <v>264</v>
      </c>
    </row>
    <row r="35" spans="1:20">
      <c r="A35" s="6" t="s">
        <v>12</v>
      </c>
      <c r="B35" s="8" t="s">
        <v>18</v>
      </c>
      <c r="C35" s="46">
        <f t="shared" si="3"/>
        <v>712</v>
      </c>
      <c r="D35" s="17">
        <v>33</v>
      </c>
      <c r="E35" s="17">
        <v>35</v>
      </c>
      <c r="F35" s="17">
        <v>46</v>
      </c>
      <c r="G35" s="17">
        <v>23</v>
      </c>
      <c r="H35" s="17">
        <v>0</v>
      </c>
      <c r="I35" s="17">
        <v>4</v>
      </c>
      <c r="J35" s="17">
        <v>84</v>
      </c>
      <c r="K35" s="17">
        <v>38</v>
      </c>
      <c r="L35" s="17">
        <v>4</v>
      </c>
      <c r="M35" s="17">
        <v>64</v>
      </c>
      <c r="N35" s="17">
        <v>5</v>
      </c>
      <c r="O35" s="17">
        <v>2</v>
      </c>
      <c r="P35" s="17">
        <v>3</v>
      </c>
      <c r="Q35" s="17">
        <v>2</v>
      </c>
      <c r="R35" s="17">
        <v>0</v>
      </c>
      <c r="S35" s="17">
        <v>10</v>
      </c>
      <c r="T35" s="17">
        <v>359</v>
      </c>
    </row>
    <row r="36" spans="1:20">
      <c r="A36" s="4" t="s">
        <v>5</v>
      </c>
      <c r="B36" s="19" t="s">
        <v>16</v>
      </c>
      <c r="C36" s="46">
        <f t="shared" si="3"/>
        <v>353</v>
      </c>
      <c r="D36" s="18">
        <v>19</v>
      </c>
      <c r="E36" s="18">
        <v>12</v>
      </c>
      <c r="F36" s="18">
        <v>21</v>
      </c>
      <c r="G36" s="18">
        <v>9</v>
      </c>
      <c r="H36" s="18">
        <v>3</v>
      </c>
      <c r="I36" s="18">
        <v>70</v>
      </c>
      <c r="J36" s="18">
        <v>19</v>
      </c>
      <c r="K36" s="18">
        <v>16</v>
      </c>
      <c r="L36" s="18"/>
      <c r="M36" s="18">
        <v>21</v>
      </c>
      <c r="N36" s="18">
        <v>3</v>
      </c>
      <c r="O36" s="18"/>
      <c r="P36" s="18">
        <v>1</v>
      </c>
      <c r="Q36" s="18">
        <v>2</v>
      </c>
      <c r="R36" s="18">
        <v>1</v>
      </c>
      <c r="S36" s="18">
        <v>9</v>
      </c>
      <c r="T36" s="18">
        <v>147</v>
      </c>
    </row>
    <row r="37" spans="1:20">
      <c r="A37" s="5" t="s">
        <v>12</v>
      </c>
      <c r="B37" s="7" t="s">
        <v>17</v>
      </c>
      <c r="C37" s="46">
        <f t="shared" si="3"/>
        <v>177</v>
      </c>
      <c r="D37" s="20">
        <v>8</v>
      </c>
      <c r="E37" s="20">
        <v>4</v>
      </c>
      <c r="F37" s="20">
        <v>9</v>
      </c>
      <c r="G37" s="20">
        <v>2</v>
      </c>
      <c r="H37" s="20">
        <v>2</v>
      </c>
      <c r="I37" s="20">
        <v>68</v>
      </c>
      <c r="J37" s="20">
        <v>8</v>
      </c>
      <c r="K37" s="20">
        <v>6</v>
      </c>
      <c r="L37" s="20"/>
      <c r="M37" s="20">
        <v>3</v>
      </c>
      <c r="N37" s="20">
        <v>2</v>
      </c>
      <c r="O37" s="20"/>
      <c r="P37" s="20">
        <v>0</v>
      </c>
      <c r="Q37" s="20">
        <v>1</v>
      </c>
      <c r="R37" s="20">
        <v>1</v>
      </c>
      <c r="S37" s="20">
        <v>3</v>
      </c>
      <c r="T37" s="20">
        <v>60</v>
      </c>
    </row>
    <row r="38" spans="1:20">
      <c r="A38" s="6" t="s">
        <v>12</v>
      </c>
      <c r="B38" s="8" t="s">
        <v>18</v>
      </c>
      <c r="C38" s="46">
        <f t="shared" si="3"/>
        <v>176</v>
      </c>
      <c r="D38" s="17">
        <v>11</v>
      </c>
      <c r="E38" s="17">
        <v>8</v>
      </c>
      <c r="F38" s="17">
        <v>12</v>
      </c>
      <c r="G38" s="17">
        <v>7</v>
      </c>
      <c r="H38" s="17">
        <v>1</v>
      </c>
      <c r="I38" s="17">
        <v>2</v>
      </c>
      <c r="J38" s="17">
        <v>11</v>
      </c>
      <c r="K38" s="17">
        <v>10</v>
      </c>
      <c r="L38" s="17">
        <v>0</v>
      </c>
      <c r="M38" s="17">
        <v>18</v>
      </c>
      <c r="N38" s="17">
        <v>1</v>
      </c>
      <c r="O38" s="17">
        <v>0</v>
      </c>
      <c r="P38" s="17">
        <v>1</v>
      </c>
      <c r="Q38" s="17">
        <v>1</v>
      </c>
      <c r="R38" s="17">
        <v>0</v>
      </c>
      <c r="S38" s="17">
        <v>6</v>
      </c>
      <c r="T38" s="17">
        <v>87</v>
      </c>
    </row>
    <row r="39" spans="1:20">
      <c r="A39" s="4" t="s">
        <v>3</v>
      </c>
      <c r="B39" s="19" t="s">
        <v>16</v>
      </c>
      <c r="C39" s="46">
        <f t="shared" si="3"/>
        <v>1121</v>
      </c>
      <c r="D39" s="18">
        <v>36</v>
      </c>
      <c r="E39" s="18">
        <v>73</v>
      </c>
      <c r="F39" s="18">
        <v>73</v>
      </c>
      <c r="G39" s="18">
        <v>60</v>
      </c>
      <c r="H39" s="18">
        <v>4</v>
      </c>
      <c r="I39" s="18">
        <v>209</v>
      </c>
      <c r="J39" s="18">
        <v>99</v>
      </c>
      <c r="K39" s="18">
        <v>8</v>
      </c>
      <c r="L39" s="18">
        <v>1</v>
      </c>
      <c r="M39" s="18">
        <v>55</v>
      </c>
      <c r="N39" s="18">
        <v>10</v>
      </c>
      <c r="O39" s="18"/>
      <c r="P39" s="18"/>
      <c r="Q39" s="18">
        <v>3</v>
      </c>
      <c r="R39" s="18">
        <v>1</v>
      </c>
      <c r="S39" s="18">
        <v>4</v>
      </c>
      <c r="T39" s="18">
        <v>485</v>
      </c>
    </row>
    <row r="40" spans="1:20">
      <c r="A40" s="5" t="s">
        <v>12</v>
      </c>
      <c r="B40" s="7" t="s">
        <v>17</v>
      </c>
      <c r="C40" s="46">
        <f t="shared" si="3"/>
        <v>575</v>
      </c>
      <c r="D40" s="20">
        <v>20</v>
      </c>
      <c r="E40" s="20">
        <v>34</v>
      </c>
      <c r="F40" s="20">
        <v>16</v>
      </c>
      <c r="G40" s="20">
        <v>24</v>
      </c>
      <c r="H40" s="20">
        <v>1</v>
      </c>
      <c r="I40" s="20">
        <v>206</v>
      </c>
      <c r="J40" s="20">
        <v>37</v>
      </c>
      <c r="K40" s="20">
        <v>3</v>
      </c>
      <c r="L40" s="20">
        <v>1</v>
      </c>
      <c r="M40" s="20">
        <v>11</v>
      </c>
      <c r="N40" s="20">
        <v>4</v>
      </c>
      <c r="O40" s="20"/>
      <c r="P40" s="20"/>
      <c r="Q40" s="20">
        <v>3</v>
      </c>
      <c r="R40" s="20">
        <v>1</v>
      </c>
      <c r="S40" s="20">
        <v>0</v>
      </c>
      <c r="T40" s="20">
        <v>214</v>
      </c>
    </row>
    <row r="41" spans="1:20">
      <c r="A41" s="6" t="s">
        <v>12</v>
      </c>
      <c r="B41" s="8" t="s">
        <v>18</v>
      </c>
      <c r="C41" s="46">
        <f t="shared" si="3"/>
        <v>546</v>
      </c>
      <c r="D41" s="17">
        <v>16</v>
      </c>
      <c r="E41" s="17">
        <v>39</v>
      </c>
      <c r="F41" s="17">
        <v>57</v>
      </c>
      <c r="G41" s="17">
        <v>36</v>
      </c>
      <c r="H41" s="17">
        <v>3</v>
      </c>
      <c r="I41" s="17">
        <v>3</v>
      </c>
      <c r="J41" s="17">
        <v>62</v>
      </c>
      <c r="K41" s="17">
        <v>5</v>
      </c>
      <c r="L41" s="17">
        <v>0</v>
      </c>
      <c r="M41" s="17">
        <v>44</v>
      </c>
      <c r="N41" s="17">
        <v>6</v>
      </c>
      <c r="O41" s="17">
        <v>0</v>
      </c>
      <c r="P41" s="17">
        <v>0</v>
      </c>
      <c r="Q41" s="17">
        <v>0</v>
      </c>
      <c r="R41" s="17">
        <v>0</v>
      </c>
      <c r="S41" s="17">
        <v>4</v>
      </c>
      <c r="T41" s="17">
        <v>271</v>
      </c>
    </row>
    <row r="42" spans="1:20">
      <c r="A42" s="4" t="s">
        <v>8</v>
      </c>
      <c r="B42" s="19" t="s">
        <v>16</v>
      </c>
      <c r="C42" s="46">
        <f t="shared" si="3"/>
        <v>1304</v>
      </c>
      <c r="D42" s="18">
        <v>32</v>
      </c>
      <c r="E42" s="18">
        <v>56</v>
      </c>
      <c r="F42" s="18">
        <v>41</v>
      </c>
      <c r="G42" s="18">
        <v>32</v>
      </c>
      <c r="H42" s="18">
        <v>14</v>
      </c>
      <c r="I42" s="18">
        <v>121</v>
      </c>
      <c r="J42" s="18">
        <v>59</v>
      </c>
      <c r="K42" s="18">
        <v>28</v>
      </c>
      <c r="L42" s="18"/>
      <c r="M42" s="18">
        <v>73</v>
      </c>
      <c r="N42" s="18">
        <v>10</v>
      </c>
      <c r="O42" s="18">
        <v>30</v>
      </c>
      <c r="P42" s="18">
        <v>3</v>
      </c>
      <c r="Q42" s="18">
        <v>2</v>
      </c>
      <c r="R42" s="18">
        <v>14</v>
      </c>
      <c r="S42" s="18">
        <v>5</v>
      </c>
      <c r="T42" s="18">
        <v>784</v>
      </c>
    </row>
    <row r="43" spans="1:20">
      <c r="A43" s="5" t="s">
        <v>12</v>
      </c>
      <c r="B43" s="7" t="s">
        <v>17</v>
      </c>
      <c r="C43" s="46">
        <f t="shared" si="3"/>
        <v>609</v>
      </c>
      <c r="D43" s="20">
        <v>16</v>
      </c>
      <c r="E43" s="20">
        <v>23</v>
      </c>
      <c r="F43" s="20">
        <v>7</v>
      </c>
      <c r="G43" s="20">
        <v>12</v>
      </c>
      <c r="H43" s="20">
        <v>9</v>
      </c>
      <c r="I43" s="20">
        <v>119</v>
      </c>
      <c r="J43" s="20">
        <v>23</v>
      </c>
      <c r="K43" s="20">
        <v>10</v>
      </c>
      <c r="L43" s="20"/>
      <c r="M43" s="20">
        <v>16</v>
      </c>
      <c r="N43" s="20">
        <v>4</v>
      </c>
      <c r="O43" s="20">
        <v>14</v>
      </c>
      <c r="P43" s="20">
        <v>1</v>
      </c>
      <c r="Q43" s="20">
        <v>1</v>
      </c>
      <c r="R43" s="20">
        <v>11</v>
      </c>
      <c r="S43" s="20">
        <v>4</v>
      </c>
      <c r="T43" s="20">
        <v>339</v>
      </c>
    </row>
    <row r="44" spans="1:20">
      <c r="A44" s="6" t="s">
        <v>12</v>
      </c>
      <c r="B44" s="8" t="s">
        <v>18</v>
      </c>
      <c r="C44" s="46">
        <f t="shared" si="3"/>
        <v>695</v>
      </c>
      <c r="D44" s="17">
        <v>16</v>
      </c>
      <c r="E44" s="17">
        <v>33</v>
      </c>
      <c r="F44" s="17">
        <v>34</v>
      </c>
      <c r="G44" s="17">
        <v>20</v>
      </c>
      <c r="H44" s="17">
        <v>5</v>
      </c>
      <c r="I44" s="17">
        <v>2</v>
      </c>
      <c r="J44" s="17">
        <v>36</v>
      </c>
      <c r="K44" s="17">
        <v>18</v>
      </c>
      <c r="L44" s="17">
        <v>0</v>
      </c>
      <c r="M44" s="17">
        <v>57</v>
      </c>
      <c r="N44" s="17">
        <v>6</v>
      </c>
      <c r="O44" s="17">
        <v>16</v>
      </c>
      <c r="P44" s="17">
        <v>2</v>
      </c>
      <c r="Q44" s="17">
        <v>1</v>
      </c>
      <c r="R44" s="17">
        <v>3</v>
      </c>
      <c r="S44" s="17">
        <v>1</v>
      </c>
      <c r="T44" s="17">
        <v>445</v>
      </c>
    </row>
    <row r="45" spans="1:20">
      <c r="A45" s="4" t="s">
        <v>84</v>
      </c>
      <c r="B45" s="19" t="s">
        <v>16</v>
      </c>
      <c r="C45" s="46">
        <f t="shared" si="3"/>
        <v>628</v>
      </c>
      <c r="D45" s="18">
        <v>31</v>
      </c>
      <c r="E45" s="18">
        <v>34</v>
      </c>
      <c r="F45" s="18">
        <v>19</v>
      </c>
      <c r="G45" s="18">
        <v>31</v>
      </c>
      <c r="H45" s="18"/>
      <c r="I45" s="18">
        <v>116</v>
      </c>
      <c r="J45" s="18">
        <v>37</v>
      </c>
      <c r="K45" s="18">
        <v>57</v>
      </c>
      <c r="L45" s="18"/>
      <c r="M45" s="18">
        <v>38</v>
      </c>
      <c r="N45" s="18">
        <v>16</v>
      </c>
      <c r="O45" s="18">
        <v>5</v>
      </c>
      <c r="P45" s="18">
        <v>3</v>
      </c>
      <c r="Q45" s="18">
        <v>2</v>
      </c>
      <c r="R45" s="18">
        <v>22</v>
      </c>
      <c r="S45" s="18"/>
      <c r="T45" s="18">
        <v>217</v>
      </c>
    </row>
    <row r="46" spans="1:20">
      <c r="A46" s="5" t="s">
        <v>12</v>
      </c>
      <c r="B46" s="7" t="s">
        <v>17</v>
      </c>
      <c r="C46" s="46">
        <f t="shared" si="3"/>
        <v>388</v>
      </c>
      <c r="D46" s="20">
        <v>19</v>
      </c>
      <c r="E46" s="20">
        <v>19</v>
      </c>
      <c r="F46" s="20">
        <v>8</v>
      </c>
      <c r="G46" s="20">
        <v>17</v>
      </c>
      <c r="H46" s="20"/>
      <c r="I46" s="20">
        <v>115</v>
      </c>
      <c r="J46" s="20">
        <v>18</v>
      </c>
      <c r="K46" s="20">
        <v>21</v>
      </c>
      <c r="L46" s="20"/>
      <c r="M46" s="20">
        <v>16</v>
      </c>
      <c r="N46" s="20">
        <v>8</v>
      </c>
      <c r="O46" s="20">
        <v>2</v>
      </c>
      <c r="P46" s="20">
        <v>2</v>
      </c>
      <c r="Q46" s="20">
        <v>1</v>
      </c>
      <c r="R46" s="20">
        <v>18</v>
      </c>
      <c r="S46" s="20"/>
      <c r="T46" s="20">
        <v>124</v>
      </c>
    </row>
    <row r="47" spans="1:20">
      <c r="A47" s="6" t="s">
        <v>12</v>
      </c>
      <c r="B47" s="8" t="s">
        <v>18</v>
      </c>
      <c r="C47" s="46">
        <f t="shared" si="3"/>
        <v>240</v>
      </c>
      <c r="D47" s="17">
        <v>12</v>
      </c>
      <c r="E47" s="17">
        <v>15</v>
      </c>
      <c r="F47" s="17">
        <v>11</v>
      </c>
      <c r="G47" s="17">
        <v>14</v>
      </c>
      <c r="H47" s="17">
        <v>0</v>
      </c>
      <c r="I47" s="17">
        <v>1</v>
      </c>
      <c r="J47" s="17">
        <v>19</v>
      </c>
      <c r="K47" s="17">
        <v>36</v>
      </c>
      <c r="L47" s="17">
        <v>0</v>
      </c>
      <c r="M47" s="17">
        <v>22</v>
      </c>
      <c r="N47" s="17">
        <v>8</v>
      </c>
      <c r="O47" s="17">
        <v>3</v>
      </c>
      <c r="P47" s="17">
        <v>1</v>
      </c>
      <c r="Q47" s="17">
        <v>1</v>
      </c>
      <c r="R47" s="17">
        <v>4</v>
      </c>
      <c r="S47" s="17">
        <v>0</v>
      </c>
      <c r="T47" s="17">
        <v>93</v>
      </c>
    </row>
    <row r="52" spans="1:19">
      <c r="B52" t="s">
        <v>20</v>
      </c>
      <c r="C52" t="s">
        <v>21</v>
      </c>
      <c r="D52" t="s">
        <v>22</v>
      </c>
      <c r="E52" t="s">
        <v>38</v>
      </c>
      <c r="F52" t="s">
        <v>27</v>
      </c>
      <c r="G52" t="s">
        <v>39</v>
      </c>
      <c r="H52" t="s">
        <v>28</v>
      </c>
      <c r="I52" t="s">
        <v>43</v>
      </c>
      <c r="J52" t="s">
        <v>31</v>
      </c>
      <c r="K52" t="s">
        <v>23</v>
      </c>
      <c r="L52" t="s">
        <v>33</v>
      </c>
      <c r="M52" t="s">
        <v>24</v>
      </c>
      <c r="N52" t="s">
        <v>40</v>
      </c>
      <c r="O52" t="s">
        <v>25</v>
      </c>
      <c r="P52" t="s">
        <v>35</v>
      </c>
      <c r="Q52" t="s">
        <v>37</v>
      </c>
      <c r="R52" t="s">
        <v>42</v>
      </c>
    </row>
    <row r="53" spans="1:19">
      <c r="E53" t="s">
        <v>26</v>
      </c>
      <c r="H53" t="s">
        <v>29</v>
      </c>
      <c r="J53" t="s">
        <v>30</v>
      </c>
      <c r="L53" t="s">
        <v>32</v>
      </c>
      <c r="N53" t="s">
        <v>41</v>
      </c>
      <c r="P53" t="s">
        <v>34</v>
      </c>
      <c r="Q53" t="s">
        <v>36</v>
      </c>
      <c r="R53" t="s">
        <v>44</v>
      </c>
    </row>
    <row r="54" spans="1:19">
      <c r="A54" t="s">
        <v>86</v>
      </c>
      <c r="B54" t="s">
        <v>50</v>
      </c>
      <c r="C54" t="s">
        <v>51</v>
      </c>
      <c r="D54" t="s">
        <v>52</v>
      </c>
      <c r="E54" t="s">
        <v>53</v>
      </c>
      <c r="F54" t="s">
        <v>54</v>
      </c>
      <c r="G54" t="s">
        <v>55</v>
      </c>
      <c r="H54" t="s">
        <v>56</v>
      </c>
      <c r="I54" t="s">
        <v>57</v>
      </c>
      <c r="J54" t="s">
        <v>58</v>
      </c>
      <c r="K54" t="s">
        <v>59</v>
      </c>
      <c r="L54" t="s">
        <v>60</v>
      </c>
      <c r="M54" t="s">
        <v>61</v>
      </c>
      <c r="N54" t="s">
        <v>62</v>
      </c>
      <c r="O54" t="s">
        <v>63</v>
      </c>
      <c r="P54" t="s">
        <v>64</v>
      </c>
      <c r="Q54" t="s">
        <v>65</v>
      </c>
      <c r="R54" t="s">
        <v>66</v>
      </c>
      <c r="S54" t="s">
        <v>68</v>
      </c>
    </row>
    <row r="55" spans="1:19">
      <c r="A55" t="s">
        <v>60</v>
      </c>
      <c r="B55">
        <v>10</v>
      </c>
      <c r="C55">
        <v>21</v>
      </c>
      <c r="D55">
        <v>44</v>
      </c>
      <c r="E55">
        <v>46</v>
      </c>
      <c r="G55">
        <v>50</v>
      </c>
      <c r="H55">
        <v>30</v>
      </c>
      <c r="I55">
        <v>8</v>
      </c>
      <c r="K55">
        <v>52</v>
      </c>
      <c r="L55">
        <v>4</v>
      </c>
      <c r="N55">
        <v>4</v>
      </c>
      <c r="Q55">
        <v>8</v>
      </c>
      <c r="R55">
        <v>417</v>
      </c>
      <c r="S55">
        <v>694</v>
      </c>
    </row>
    <row r="56" spans="1:19">
      <c r="A56" t="s">
        <v>60</v>
      </c>
      <c r="B56">
        <v>6</v>
      </c>
      <c r="C56">
        <v>10</v>
      </c>
      <c r="D56">
        <v>12</v>
      </c>
      <c r="E56">
        <v>20</v>
      </c>
      <c r="G56">
        <v>50</v>
      </c>
      <c r="H56">
        <v>4</v>
      </c>
      <c r="I56">
        <v>4</v>
      </c>
      <c r="K56">
        <v>14</v>
      </c>
      <c r="L56">
        <v>2</v>
      </c>
      <c r="N56">
        <v>0</v>
      </c>
      <c r="Q56">
        <v>2</v>
      </c>
      <c r="R56">
        <v>183</v>
      </c>
      <c r="S56">
        <v>307</v>
      </c>
    </row>
    <row r="57" spans="1:19">
      <c r="B57">
        <v>4</v>
      </c>
      <c r="C57">
        <v>11</v>
      </c>
      <c r="D57">
        <v>32</v>
      </c>
      <c r="E57">
        <v>26</v>
      </c>
      <c r="F57">
        <v>0</v>
      </c>
      <c r="G57">
        <v>0</v>
      </c>
      <c r="H57">
        <v>26</v>
      </c>
      <c r="I57">
        <v>4</v>
      </c>
      <c r="J57">
        <v>0</v>
      </c>
      <c r="K57">
        <v>38</v>
      </c>
      <c r="L57">
        <v>2</v>
      </c>
      <c r="M57">
        <v>0</v>
      </c>
      <c r="N57">
        <v>4</v>
      </c>
      <c r="O57">
        <v>0</v>
      </c>
      <c r="P57">
        <v>0</v>
      </c>
      <c r="Q57">
        <v>6</v>
      </c>
      <c r="R57">
        <v>234</v>
      </c>
      <c r="S57">
        <v>387</v>
      </c>
    </row>
    <row r="58" spans="1:19">
      <c r="A58" t="s">
        <v>61</v>
      </c>
      <c r="B58">
        <v>9</v>
      </c>
      <c r="C58">
        <v>30</v>
      </c>
      <c r="D58">
        <v>17</v>
      </c>
      <c r="E58">
        <v>12</v>
      </c>
      <c r="F58">
        <v>2</v>
      </c>
      <c r="G58">
        <v>51</v>
      </c>
      <c r="H58">
        <v>12</v>
      </c>
      <c r="I58">
        <v>6</v>
      </c>
      <c r="J58">
        <v>1</v>
      </c>
      <c r="K58">
        <v>38</v>
      </c>
      <c r="L58">
        <v>5</v>
      </c>
      <c r="M58">
        <v>12</v>
      </c>
      <c r="N58">
        <v>6</v>
      </c>
      <c r="Q58">
        <v>3</v>
      </c>
      <c r="R58">
        <v>307</v>
      </c>
      <c r="S58">
        <v>511</v>
      </c>
    </row>
    <row r="59" spans="1:19">
      <c r="A59" t="s">
        <v>61</v>
      </c>
      <c r="B59">
        <v>3</v>
      </c>
      <c r="C59">
        <v>11</v>
      </c>
      <c r="D59">
        <v>3</v>
      </c>
      <c r="E59">
        <v>3</v>
      </c>
      <c r="F59">
        <v>2</v>
      </c>
      <c r="G59">
        <v>51</v>
      </c>
      <c r="H59">
        <v>6</v>
      </c>
      <c r="I59">
        <v>2</v>
      </c>
      <c r="J59">
        <v>0</v>
      </c>
      <c r="K59">
        <v>4</v>
      </c>
      <c r="L59">
        <v>1</v>
      </c>
      <c r="M59">
        <v>7</v>
      </c>
      <c r="N59">
        <v>3</v>
      </c>
      <c r="Q59">
        <v>1</v>
      </c>
      <c r="R59">
        <v>143</v>
      </c>
      <c r="S59">
        <v>240</v>
      </c>
    </row>
    <row r="60" spans="1:19">
      <c r="B60">
        <v>6</v>
      </c>
      <c r="C60">
        <v>19</v>
      </c>
      <c r="D60">
        <v>14</v>
      </c>
      <c r="E60">
        <v>9</v>
      </c>
      <c r="F60">
        <v>0</v>
      </c>
      <c r="G60">
        <v>0</v>
      </c>
      <c r="H60">
        <v>6</v>
      </c>
      <c r="I60">
        <v>4</v>
      </c>
      <c r="J60">
        <v>1</v>
      </c>
      <c r="K60">
        <v>34</v>
      </c>
      <c r="L60">
        <v>4</v>
      </c>
      <c r="M60">
        <v>5</v>
      </c>
      <c r="N60">
        <v>3</v>
      </c>
      <c r="O60">
        <v>0</v>
      </c>
      <c r="P60">
        <v>0</v>
      </c>
      <c r="Q60">
        <v>2</v>
      </c>
      <c r="R60">
        <v>164</v>
      </c>
      <c r="S60">
        <v>271</v>
      </c>
    </row>
    <row r="61" spans="1:19">
      <c r="A61" t="s">
        <v>62</v>
      </c>
      <c r="B61">
        <v>14</v>
      </c>
      <c r="C61">
        <v>25</v>
      </c>
      <c r="D61">
        <v>34</v>
      </c>
      <c r="E61">
        <v>27</v>
      </c>
      <c r="G61">
        <v>60</v>
      </c>
      <c r="H61">
        <v>42</v>
      </c>
      <c r="I61">
        <v>13</v>
      </c>
      <c r="K61">
        <v>49</v>
      </c>
      <c r="L61">
        <v>5</v>
      </c>
      <c r="M61">
        <v>1</v>
      </c>
      <c r="N61">
        <v>4</v>
      </c>
      <c r="O61">
        <v>2</v>
      </c>
      <c r="R61">
        <v>494</v>
      </c>
      <c r="S61">
        <v>770</v>
      </c>
    </row>
    <row r="62" spans="1:19">
      <c r="A62" t="s">
        <v>62</v>
      </c>
      <c r="B62">
        <v>7</v>
      </c>
      <c r="C62">
        <v>9</v>
      </c>
      <c r="D62">
        <v>4</v>
      </c>
      <c r="E62">
        <v>9</v>
      </c>
      <c r="G62">
        <v>60</v>
      </c>
      <c r="H62">
        <v>16</v>
      </c>
      <c r="I62">
        <v>4</v>
      </c>
      <c r="K62">
        <v>10</v>
      </c>
      <c r="L62">
        <v>1</v>
      </c>
      <c r="M62">
        <v>0</v>
      </c>
      <c r="N62">
        <v>2</v>
      </c>
      <c r="O62">
        <v>2</v>
      </c>
      <c r="R62">
        <v>190</v>
      </c>
      <c r="S62">
        <v>314</v>
      </c>
    </row>
    <row r="63" spans="1:19">
      <c r="B63">
        <v>7</v>
      </c>
      <c r="C63">
        <v>16</v>
      </c>
      <c r="D63">
        <v>30</v>
      </c>
      <c r="E63">
        <v>18</v>
      </c>
      <c r="F63">
        <v>0</v>
      </c>
      <c r="G63">
        <v>0</v>
      </c>
      <c r="H63">
        <v>26</v>
      </c>
      <c r="I63">
        <v>9</v>
      </c>
      <c r="J63">
        <v>0</v>
      </c>
      <c r="K63">
        <v>39</v>
      </c>
      <c r="L63">
        <v>4</v>
      </c>
      <c r="M63">
        <v>1</v>
      </c>
      <c r="N63">
        <v>2</v>
      </c>
      <c r="O63">
        <v>0</v>
      </c>
      <c r="P63">
        <v>0</v>
      </c>
      <c r="Q63">
        <v>0</v>
      </c>
      <c r="R63">
        <v>304</v>
      </c>
      <c r="S63">
        <v>456</v>
      </c>
    </row>
    <row r="64" spans="1:19">
      <c r="A64" t="s">
        <v>63</v>
      </c>
      <c r="B64">
        <v>99</v>
      </c>
      <c r="C64">
        <v>207</v>
      </c>
      <c r="D64">
        <v>72</v>
      </c>
      <c r="E64">
        <v>194</v>
      </c>
      <c r="F64">
        <v>18</v>
      </c>
      <c r="G64">
        <v>256</v>
      </c>
      <c r="H64">
        <v>160</v>
      </c>
      <c r="I64">
        <v>23</v>
      </c>
      <c r="K64">
        <v>94</v>
      </c>
      <c r="L64">
        <v>23</v>
      </c>
      <c r="M64">
        <v>25</v>
      </c>
      <c r="N64">
        <v>4</v>
      </c>
      <c r="O64">
        <v>11</v>
      </c>
      <c r="P64">
        <v>60</v>
      </c>
      <c r="Q64">
        <v>3</v>
      </c>
      <c r="R64">
        <v>556</v>
      </c>
      <c r="S64">
        <v>1805</v>
      </c>
    </row>
    <row r="65" spans="1:19">
      <c r="A65" t="s">
        <v>63</v>
      </c>
      <c r="B65">
        <v>56</v>
      </c>
      <c r="C65">
        <v>96</v>
      </c>
      <c r="D65">
        <v>23</v>
      </c>
      <c r="E65">
        <v>91</v>
      </c>
      <c r="F65">
        <v>9</v>
      </c>
      <c r="G65">
        <v>254</v>
      </c>
      <c r="H65">
        <v>55</v>
      </c>
      <c r="I65">
        <v>7</v>
      </c>
      <c r="K65">
        <v>24</v>
      </c>
      <c r="L65">
        <v>12</v>
      </c>
      <c r="M65">
        <v>2</v>
      </c>
      <c r="N65">
        <v>1</v>
      </c>
      <c r="O65">
        <v>5</v>
      </c>
      <c r="P65">
        <v>51</v>
      </c>
      <c r="Q65">
        <v>0</v>
      </c>
      <c r="R65">
        <v>271</v>
      </c>
      <c r="S65">
        <v>957</v>
      </c>
    </row>
    <row r="66" spans="1:19">
      <c r="B66">
        <v>43</v>
      </c>
      <c r="C66">
        <v>111</v>
      </c>
      <c r="D66">
        <v>49</v>
      </c>
      <c r="E66">
        <v>103</v>
      </c>
      <c r="F66">
        <v>9</v>
      </c>
      <c r="G66">
        <v>2</v>
      </c>
      <c r="H66">
        <v>105</v>
      </c>
      <c r="I66">
        <v>16</v>
      </c>
      <c r="J66">
        <v>0</v>
      </c>
      <c r="K66">
        <v>70</v>
      </c>
      <c r="L66">
        <v>11</v>
      </c>
      <c r="M66">
        <v>23</v>
      </c>
      <c r="N66">
        <v>3</v>
      </c>
      <c r="O66">
        <v>6</v>
      </c>
      <c r="P66">
        <v>9</v>
      </c>
      <c r="Q66">
        <v>3</v>
      </c>
      <c r="R66">
        <v>285</v>
      </c>
      <c r="S66">
        <v>848</v>
      </c>
    </row>
    <row r="67" spans="1:19">
      <c r="A67" t="s">
        <v>64</v>
      </c>
      <c r="B67">
        <v>73</v>
      </c>
      <c r="C67">
        <v>195</v>
      </c>
      <c r="D67">
        <v>51</v>
      </c>
      <c r="E67">
        <v>107</v>
      </c>
      <c r="F67">
        <v>2</v>
      </c>
      <c r="G67">
        <v>209</v>
      </c>
      <c r="H67">
        <v>87</v>
      </c>
      <c r="I67">
        <v>25</v>
      </c>
      <c r="K67">
        <v>48</v>
      </c>
      <c r="L67">
        <v>22</v>
      </c>
      <c r="M67">
        <v>14</v>
      </c>
      <c r="N67">
        <v>1</v>
      </c>
      <c r="O67">
        <v>1</v>
      </c>
      <c r="P67">
        <v>43</v>
      </c>
      <c r="Q67">
        <v>9</v>
      </c>
      <c r="R67">
        <v>410</v>
      </c>
      <c r="S67">
        <v>1297</v>
      </c>
    </row>
    <row r="68" spans="1:19">
      <c r="A68" t="s">
        <v>64</v>
      </c>
      <c r="B68">
        <v>36</v>
      </c>
      <c r="C68">
        <v>94</v>
      </c>
      <c r="D68">
        <v>10</v>
      </c>
      <c r="E68">
        <v>53</v>
      </c>
      <c r="F68">
        <v>2</v>
      </c>
      <c r="G68">
        <v>204</v>
      </c>
      <c r="H68">
        <v>27</v>
      </c>
      <c r="I68">
        <v>11</v>
      </c>
      <c r="K68">
        <v>13</v>
      </c>
      <c r="L68">
        <v>9</v>
      </c>
      <c r="M68">
        <v>6</v>
      </c>
      <c r="N68">
        <v>0</v>
      </c>
      <c r="O68">
        <v>0</v>
      </c>
      <c r="P68">
        <v>37</v>
      </c>
      <c r="Q68">
        <v>5</v>
      </c>
      <c r="R68">
        <v>198</v>
      </c>
      <c r="S68">
        <v>705</v>
      </c>
    </row>
    <row r="69" spans="1:19">
      <c r="B69">
        <v>37</v>
      </c>
      <c r="C69">
        <v>101</v>
      </c>
      <c r="D69">
        <v>41</v>
      </c>
      <c r="E69">
        <v>54</v>
      </c>
      <c r="F69">
        <v>0</v>
      </c>
      <c r="G69">
        <v>5</v>
      </c>
      <c r="H69">
        <v>60</v>
      </c>
      <c r="I69">
        <v>14</v>
      </c>
      <c r="J69">
        <v>0</v>
      </c>
      <c r="K69">
        <v>35</v>
      </c>
      <c r="L69">
        <v>13</v>
      </c>
      <c r="M69">
        <v>8</v>
      </c>
      <c r="N69">
        <v>1</v>
      </c>
      <c r="O69">
        <v>1</v>
      </c>
      <c r="P69">
        <v>6</v>
      </c>
      <c r="Q69">
        <v>4</v>
      </c>
      <c r="R69">
        <v>212</v>
      </c>
      <c r="S69">
        <v>592</v>
      </c>
    </row>
    <row r="70" spans="1:19">
      <c r="A70" t="s">
        <v>65</v>
      </c>
      <c r="B70">
        <v>29</v>
      </c>
      <c r="C70">
        <v>115</v>
      </c>
      <c r="D70">
        <v>27</v>
      </c>
      <c r="E70">
        <v>30</v>
      </c>
      <c r="F70">
        <v>20</v>
      </c>
      <c r="G70">
        <v>69</v>
      </c>
      <c r="H70">
        <v>18</v>
      </c>
      <c r="I70">
        <v>29</v>
      </c>
      <c r="K70">
        <v>61</v>
      </c>
      <c r="L70">
        <v>4</v>
      </c>
      <c r="N70">
        <v>1</v>
      </c>
      <c r="Q70">
        <v>1</v>
      </c>
      <c r="R70">
        <v>669</v>
      </c>
      <c r="S70">
        <v>1073</v>
      </c>
    </row>
    <row r="71" spans="1:19">
      <c r="A71" t="s">
        <v>65</v>
      </c>
      <c r="B71">
        <v>12</v>
      </c>
      <c r="C71">
        <v>62</v>
      </c>
      <c r="D71">
        <v>8</v>
      </c>
      <c r="E71">
        <v>15</v>
      </c>
      <c r="F71">
        <v>9</v>
      </c>
      <c r="G71">
        <v>67</v>
      </c>
      <c r="H71">
        <v>8</v>
      </c>
      <c r="I71">
        <v>12</v>
      </c>
      <c r="K71">
        <v>12</v>
      </c>
      <c r="L71">
        <v>2</v>
      </c>
      <c r="N71">
        <v>1</v>
      </c>
      <c r="Q71">
        <v>0</v>
      </c>
      <c r="R71">
        <v>309</v>
      </c>
      <c r="S71">
        <v>517</v>
      </c>
    </row>
    <row r="72" spans="1:19">
      <c r="B72">
        <v>17</v>
      </c>
      <c r="C72">
        <v>53</v>
      </c>
      <c r="D72">
        <v>19</v>
      </c>
      <c r="E72">
        <v>15</v>
      </c>
      <c r="F72">
        <v>11</v>
      </c>
      <c r="G72">
        <v>2</v>
      </c>
      <c r="H72">
        <v>10</v>
      </c>
      <c r="I72">
        <v>17</v>
      </c>
      <c r="J72">
        <v>0</v>
      </c>
      <c r="K72">
        <v>49</v>
      </c>
      <c r="L72">
        <v>2</v>
      </c>
      <c r="M72">
        <v>0</v>
      </c>
      <c r="N72">
        <v>0</v>
      </c>
      <c r="O72">
        <v>0</v>
      </c>
      <c r="P72">
        <v>0</v>
      </c>
      <c r="Q72">
        <v>1</v>
      </c>
      <c r="R72">
        <v>360</v>
      </c>
      <c r="S72">
        <v>556</v>
      </c>
    </row>
    <row r="73" spans="1:19">
      <c r="A73" t="s">
        <v>66</v>
      </c>
      <c r="B73">
        <v>55</v>
      </c>
      <c r="C73">
        <v>158</v>
      </c>
      <c r="D73">
        <v>15</v>
      </c>
      <c r="E73">
        <v>81</v>
      </c>
      <c r="F73">
        <v>2</v>
      </c>
      <c r="G73">
        <v>111</v>
      </c>
      <c r="H73">
        <v>37</v>
      </c>
      <c r="I73">
        <v>5</v>
      </c>
      <c r="K73">
        <v>57</v>
      </c>
      <c r="L73">
        <v>3</v>
      </c>
      <c r="M73">
        <v>7</v>
      </c>
      <c r="N73">
        <v>1</v>
      </c>
      <c r="O73">
        <v>3</v>
      </c>
      <c r="P73">
        <v>3</v>
      </c>
      <c r="R73">
        <v>491</v>
      </c>
      <c r="S73">
        <v>1029</v>
      </c>
    </row>
    <row r="74" spans="1:19">
      <c r="A74" t="s">
        <v>66</v>
      </c>
      <c r="B74">
        <v>37</v>
      </c>
      <c r="C74">
        <v>59</v>
      </c>
      <c r="D74">
        <v>3</v>
      </c>
      <c r="E74">
        <v>33</v>
      </c>
      <c r="F74">
        <v>1</v>
      </c>
      <c r="G74">
        <v>109</v>
      </c>
      <c r="H74">
        <v>17</v>
      </c>
      <c r="I74">
        <v>3</v>
      </c>
      <c r="K74">
        <v>13</v>
      </c>
      <c r="L74">
        <v>1</v>
      </c>
      <c r="M74">
        <v>0</v>
      </c>
      <c r="N74">
        <v>1</v>
      </c>
      <c r="O74">
        <v>1</v>
      </c>
      <c r="P74">
        <v>3</v>
      </c>
      <c r="R74">
        <v>207</v>
      </c>
      <c r="S74">
        <v>488</v>
      </c>
    </row>
    <row r="75" spans="1:19">
      <c r="B75">
        <v>18</v>
      </c>
      <c r="C75">
        <v>99</v>
      </c>
      <c r="D75">
        <v>12</v>
      </c>
      <c r="E75">
        <v>48</v>
      </c>
      <c r="F75">
        <v>1</v>
      </c>
      <c r="G75">
        <v>2</v>
      </c>
      <c r="H75">
        <v>20</v>
      </c>
      <c r="I75">
        <v>2</v>
      </c>
      <c r="J75">
        <v>0</v>
      </c>
      <c r="K75">
        <v>44</v>
      </c>
      <c r="L75">
        <v>2</v>
      </c>
      <c r="M75">
        <v>7</v>
      </c>
      <c r="N75">
        <v>0</v>
      </c>
      <c r="O75">
        <v>2</v>
      </c>
      <c r="P75">
        <v>0</v>
      </c>
      <c r="Q75">
        <v>0</v>
      </c>
      <c r="R75">
        <v>284</v>
      </c>
      <c r="S75">
        <v>541</v>
      </c>
    </row>
    <row r="76" spans="1:19">
      <c r="A76" t="s">
        <v>67</v>
      </c>
      <c r="B76">
        <v>98</v>
      </c>
      <c r="C76">
        <v>115</v>
      </c>
      <c r="D76">
        <v>140</v>
      </c>
      <c r="E76">
        <v>61</v>
      </c>
      <c r="F76">
        <v>4</v>
      </c>
      <c r="G76">
        <v>555</v>
      </c>
      <c r="H76">
        <v>87</v>
      </c>
      <c r="I76">
        <v>58</v>
      </c>
      <c r="K76">
        <v>90</v>
      </c>
      <c r="L76">
        <v>15</v>
      </c>
      <c r="N76">
        <v>9</v>
      </c>
      <c r="O76">
        <v>11</v>
      </c>
      <c r="P76">
        <v>10</v>
      </c>
      <c r="Q76">
        <v>11</v>
      </c>
      <c r="R76">
        <v>931</v>
      </c>
      <c r="S76">
        <v>2195</v>
      </c>
    </row>
    <row r="77" spans="1:19">
      <c r="A77" t="s">
        <v>67</v>
      </c>
      <c r="B77">
        <v>54</v>
      </c>
      <c r="C77">
        <v>65</v>
      </c>
      <c r="D77">
        <v>36</v>
      </c>
      <c r="E77">
        <v>34</v>
      </c>
      <c r="F77">
        <v>2</v>
      </c>
      <c r="G77">
        <v>551</v>
      </c>
      <c r="H77">
        <v>36</v>
      </c>
      <c r="I77">
        <v>19</v>
      </c>
      <c r="K77">
        <v>26</v>
      </c>
      <c r="L77">
        <v>7</v>
      </c>
      <c r="N77">
        <v>7</v>
      </c>
      <c r="O77">
        <v>2</v>
      </c>
      <c r="P77">
        <v>8</v>
      </c>
      <c r="Q77">
        <v>3</v>
      </c>
      <c r="R77">
        <v>391</v>
      </c>
      <c r="S77">
        <v>1241</v>
      </c>
    </row>
    <row r="78" spans="1:19">
      <c r="B78">
        <v>44</v>
      </c>
      <c r="C78">
        <v>50</v>
      </c>
      <c r="D78">
        <v>104</v>
      </c>
      <c r="E78">
        <v>27</v>
      </c>
      <c r="F78">
        <v>2</v>
      </c>
      <c r="G78">
        <v>4</v>
      </c>
      <c r="H78">
        <v>51</v>
      </c>
      <c r="I78">
        <v>39</v>
      </c>
      <c r="J78">
        <v>0</v>
      </c>
      <c r="K78">
        <v>64</v>
      </c>
      <c r="L78">
        <v>8</v>
      </c>
      <c r="M78">
        <v>0</v>
      </c>
      <c r="N78">
        <v>2</v>
      </c>
      <c r="O78">
        <v>9</v>
      </c>
      <c r="P78">
        <v>2</v>
      </c>
      <c r="Q78">
        <v>8</v>
      </c>
      <c r="R78">
        <v>540</v>
      </c>
      <c r="S78">
        <v>954</v>
      </c>
    </row>
    <row r="79" spans="1:19">
      <c r="A79" t="s">
        <v>72</v>
      </c>
      <c r="B79">
        <v>26</v>
      </c>
      <c r="C79">
        <v>44</v>
      </c>
      <c r="D79">
        <v>22</v>
      </c>
      <c r="E79">
        <v>24</v>
      </c>
      <c r="F79">
        <v>12</v>
      </c>
      <c r="G79">
        <v>60</v>
      </c>
      <c r="H79">
        <v>21</v>
      </c>
      <c r="I79">
        <v>7</v>
      </c>
      <c r="K79">
        <v>46</v>
      </c>
      <c r="L79">
        <v>5</v>
      </c>
      <c r="M79">
        <v>5</v>
      </c>
      <c r="N79">
        <v>1</v>
      </c>
      <c r="P79">
        <v>1</v>
      </c>
      <c r="Q79">
        <v>8</v>
      </c>
      <c r="R79">
        <v>440</v>
      </c>
      <c r="S79">
        <v>722</v>
      </c>
    </row>
    <row r="80" spans="1:19">
      <c r="A80" t="s">
        <v>72</v>
      </c>
      <c r="B80">
        <v>17</v>
      </c>
      <c r="C80">
        <v>20</v>
      </c>
      <c r="D80">
        <v>2</v>
      </c>
      <c r="E80">
        <v>13</v>
      </c>
      <c r="F80">
        <v>3</v>
      </c>
      <c r="G80">
        <v>60</v>
      </c>
      <c r="H80">
        <v>10</v>
      </c>
      <c r="I80">
        <v>4</v>
      </c>
      <c r="K80">
        <v>11</v>
      </c>
      <c r="L80">
        <v>3</v>
      </c>
      <c r="M80">
        <v>0</v>
      </c>
      <c r="N80">
        <v>0</v>
      </c>
      <c r="P80">
        <v>0</v>
      </c>
      <c r="Q80">
        <v>2</v>
      </c>
      <c r="R80">
        <v>176</v>
      </c>
      <c r="S80">
        <v>321</v>
      </c>
    </row>
    <row r="81" spans="1:19">
      <c r="B81">
        <v>9</v>
      </c>
      <c r="C81">
        <v>24</v>
      </c>
      <c r="D81">
        <v>20</v>
      </c>
      <c r="E81">
        <v>11</v>
      </c>
      <c r="F81">
        <v>9</v>
      </c>
      <c r="G81">
        <v>0</v>
      </c>
      <c r="H81">
        <v>11</v>
      </c>
      <c r="I81">
        <v>3</v>
      </c>
      <c r="J81">
        <v>0</v>
      </c>
      <c r="K81">
        <v>35</v>
      </c>
      <c r="L81">
        <v>2</v>
      </c>
      <c r="M81">
        <v>5</v>
      </c>
      <c r="N81">
        <v>1</v>
      </c>
      <c r="O81">
        <v>0</v>
      </c>
      <c r="P81">
        <v>1</v>
      </c>
      <c r="Q81">
        <v>6</v>
      </c>
      <c r="R81">
        <v>264</v>
      </c>
      <c r="S81">
        <v>401</v>
      </c>
    </row>
    <row r="82" spans="1:19">
      <c r="A82" t="s">
        <v>73</v>
      </c>
      <c r="B82">
        <v>53</v>
      </c>
      <c r="C82">
        <v>56</v>
      </c>
      <c r="D82">
        <v>62</v>
      </c>
      <c r="E82">
        <v>34</v>
      </c>
      <c r="F82">
        <v>2</v>
      </c>
      <c r="G82">
        <v>323</v>
      </c>
      <c r="H82">
        <v>104</v>
      </c>
      <c r="I82">
        <v>71</v>
      </c>
      <c r="J82">
        <v>10</v>
      </c>
      <c r="K82">
        <v>92</v>
      </c>
      <c r="L82">
        <v>11</v>
      </c>
      <c r="M82">
        <v>2</v>
      </c>
      <c r="N82">
        <v>4</v>
      </c>
      <c r="O82">
        <v>2</v>
      </c>
      <c r="Q82">
        <v>14</v>
      </c>
      <c r="R82">
        <v>623</v>
      </c>
      <c r="S82">
        <v>1463</v>
      </c>
    </row>
    <row r="83" spans="1:19">
      <c r="A83" t="s">
        <v>73</v>
      </c>
      <c r="B83">
        <v>20</v>
      </c>
      <c r="C83">
        <v>21</v>
      </c>
      <c r="D83">
        <v>16</v>
      </c>
      <c r="E83">
        <v>11</v>
      </c>
      <c r="F83">
        <v>2</v>
      </c>
      <c r="G83">
        <v>319</v>
      </c>
      <c r="H83">
        <v>20</v>
      </c>
      <c r="I83">
        <v>33</v>
      </c>
      <c r="J83">
        <v>6</v>
      </c>
      <c r="K83">
        <v>28</v>
      </c>
      <c r="L83">
        <v>6</v>
      </c>
      <c r="M83">
        <v>0</v>
      </c>
      <c r="N83">
        <v>1</v>
      </c>
      <c r="O83">
        <v>0</v>
      </c>
      <c r="Q83">
        <v>4</v>
      </c>
      <c r="R83">
        <v>264</v>
      </c>
      <c r="S83">
        <v>751</v>
      </c>
    </row>
    <row r="84" spans="1:19">
      <c r="B84">
        <v>33</v>
      </c>
      <c r="C84">
        <v>35</v>
      </c>
      <c r="D84">
        <v>46</v>
      </c>
      <c r="E84">
        <v>23</v>
      </c>
      <c r="F84">
        <v>0</v>
      </c>
      <c r="G84">
        <v>4</v>
      </c>
      <c r="H84">
        <v>84</v>
      </c>
      <c r="I84">
        <v>38</v>
      </c>
      <c r="J84">
        <v>4</v>
      </c>
      <c r="K84">
        <v>64</v>
      </c>
      <c r="L84">
        <v>5</v>
      </c>
      <c r="M84">
        <v>2</v>
      </c>
      <c r="N84">
        <v>3</v>
      </c>
      <c r="O84">
        <v>2</v>
      </c>
      <c r="P84">
        <v>0</v>
      </c>
      <c r="Q84">
        <v>10</v>
      </c>
      <c r="R84">
        <v>359</v>
      </c>
      <c r="S84">
        <v>712</v>
      </c>
    </row>
    <row r="85" spans="1:19">
      <c r="A85" t="s">
        <v>74</v>
      </c>
      <c r="B85">
        <v>19</v>
      </c>
      <c r="C85">
        <v>12</v>
      </c>
      <c r="D85">
        <v>21</v>
      </c>
      <c r="E85">
        <v>9</v>
      </c>
      <c r="F85">
        <v>3</v>
      </c>
      <c r="G85">
        <v>70</v>
      </c>
      <c r="H85">
        <v>19</v>
      </c>
      <c r="I85">
        <v>16</v>
      </c>
      <c r="K85">
        <v>21</v>
      </c>
      <c r="L85">
        <v>3</v>
      </c>
      <c r="N85">
        <v>1</v>
      </c>
      <c r="O85">
        <v>2</v>
      </c>
      <c r="P85">
        <v>1</v>
      </c>
      <c r="Q85">
        <v>9</v>
      </c>
      <c r="R85">
        <v>147</v>
      </c>
      <c r="S85">
        <v>353</v>
      </c>
    </row>
    <row r="86" spans="1:19">
      <c r="A86" t="s">
        <v>74</v>
      </c>
      <c r="B86">
        <v>8</v>
      </c>
      <c r="C86">
        <v>4</v>
      </c>
      <c r="D86">
        <v>9</v>
      </c>
      <c r="E86">
        <v>2</v>
      </c>
      <c r="F86">
        <v>2</v>
      </c>
      <c r="G86">
        <v>68</v>
      </c>
      <c r="H86">
        <v>8</v>
      </c>
      <c r="I86">
        <v>6</v>
      </c>
      <c r="K86">
        <v>3</v>
      </c>
      <c r="L86">
        <v>2</v>
      </c>
      <c r="N86">
        <v>0</v>
      </c>
      <c r="O86">
        <v>1</v>
      </c>
      <c r="P86">
        <v>1</v>
      </c>
      <c r="Q86">
        <v>3</v>
      </c>
      <c r="R86">
        <v>60</v>
      </c>
      <c r="S86">
        <v>177</v>
      </c>
    </row>
    <row r="87" spans="1:19">
      <c r="B87">
        <v>11</v>
      </c>
      <c r="C87">
        <v>8</v>
      </c>
      <c r="D87">
        <v>12</v>
      </c>
      <c r="E87">
        <v>7</v>
      </c>
      <c r="F87">
        <v>1</v>
      </c>
      <c r="G87">
        <v>2</v>
      </c>
      <c r="H87">
        <v>11</v>
      </c>
      <c r="I87">
        <v>10</v>
      </c>
      <c r="J87">
        <v>0</v>
      </c>
      <c r="K87">
        <v>18</v>
      </c>
      <c r="L87">
        <v>1</v>
      </c>
      <c r="M87">
        <v>0</v>
      </c>
      <c r="N87">
        <v>1</v>
      </c>
      <c r="O87">
        <v>1</v>
      </c>
      <c r="P87">
        <v>0</v>
      </c>
      <c r="Q87">
        <v>6</v>
      </c>
      <c r="R87">
        <v>87</v>
      </c>
      <c r="S87">
        <v>176</v>
      </c>
    </row>
    <row r="88" spans="1:19">
      <c r="A88" t="s">
        <v>75</v>
      </c>
      <c r="B88">
        <v>36</v>
      </c>
      <c r="C88">
        <v>73</v>
      </c>
      <c r="D88">
        <v>73</v>
      </c>
      <c r="E88">
        <v>60</v>
      </c>
      <c r="F88">
        <v>4</v>
      </c>
      <c r="G88">
        <v>209</v>
      </c>
      <c r="H88">
        <v>99</v>
      </c>
      <c r="I88">
        <v>8</v>
      </c>
      <c r="J88">
        <v>1</v>
      </c>
      <c r="K88">
        <v>55</v>
      </c>
      <c r="L88">
        <v>10</v>
      </c>
      <c r="O88">
        <v>3</v>
      </c>
      <c r="P88">
        <v>1</v>
      </c>
      <c r="Q88">
        <v>4</v>
      </c>
      <c r="R88">
        <v>485</v>
      </c>
      <c r="S88">
        <v>1121</v>
      </c>
    </row>
    <row r="89" spans="1:19">
      <c r="A89" t="s">
        <v>75</v>
      </c>
      <c r="B89">
        <v>20</v>
      </c>
      <c r="C89">
        <v>34</v>
      </c>
      <c r="D89">
        <v>16</v>
      </c>
      <c r="E89">
        <v>24</v>
      </c>
      <c r="F89">
        <v>1</v>
      </c>
      <c r="G89">
        <v>206</v>
      </c>
      <c r="H89">
        <v>37</v>
      </c>
      <c r="I89">
        <v>3</v>
      </c>
      <c r="J89">
        <v>1</v>
      </c>
      <c r="K89">
        <v>11</v>
      </c>
      <c r="L89">
        <v>4</v>
      </c>
      <c r="O89">
        <v>3</v>
      </c>
      <c r="P89">
        <v>1</v>
      </c>
      <c r="Q89">
        <v>0</v>
      </c>
      <c r="R89">
        <v>214</v>
      </c>
      <c r="S89">
        <v>575</v>
      </c>
    </row>
    <row r="90" spans="1:19">
      <c r="B90">
        <v>16</v>
      </c>
      <c r="C90">
        <v>39</v>
      </c>
      <c r="D90">
        <v>57</v>
      </c>
      <c r="E90">
        <v>36</v>
      </c>
      <c r="F90">
        <v>3</v>
      </c>
      <c r="G90">
        <v>3</v>
      </c>
      <c r="H90">
        <v>62</v>
      </c>
      <c r="I90">
        <v>5</v>
      </c>
      <c r="J90">
        <v>0</v>
      </c>
      <c r="K90">
        <v>44</v>
      </c>
      <c r="L90">
        <v>6</v>
      </c>
      <c r="M90">
        <v>0</v>
      </c>
      <c r="N90">
        <v>0</v>
      </c>
      <c r="O90">
        <v>0</v>
      </c>
      <c r="P90">
        <v>0</v>
      </c>
      <c r="Q90">
        <v>4</v>
      </c>
      <c r="R90">
        <v>271</v>
      </c>
      <c r="S90">
        <v>546</v>
      </c>
    </row>
    <row r="91" spans="1:19">
      <c r="A91" t="s">
        <v>76</v>
      </c>
      <c r="B91">
        <v>32</v>
      </c>
      <c r="C91">
        <v>56</v>
      </c>
      <c r="D91">
        <v>41</v>
      </c>
      <c r="E91">
        <v>32</v>
      </c>
      <c r="F91">
        <v>14</v>
      </c>
      <c r="G91">
        <v>121</v>
      </c>
      <c r="H91">
        <v>59</v>
      </c>
      <c r="I91">
        <v>28</v>
      </c>
      <c r="K91">
        <v>73</v>
      </c>
      <c r="L91">
        <v>10</v>
      </c>
      <c r="M91">
        <v>30</v>
      </c>
      <c r="N91">
        <v>3</v>
      </c>
      <c r="O91">
        <v>2</v>
      </c>
      <c r="P91">
        <v>14</v>
      </c>
      <c r="Q91">
        <v>5</v>
      </c>
      <c r="R91">
        <v>784</v>
      </c>
      <c r="S91">
        <v>1304</v>
      </c>
    </row>
    <row r="92" spans="1:19">
      <c r="A92" t="s">
        <v>76</v>
      </c>
      <c r="B92">
        <v>16</v>
      </c>
      <c r="C92">
        <v>23</v>
      </c>
      <c r="D92">
        <v>7</v>
      </c>
      <c r="E92">
        <v>12</v>
      </c>
      <c r="F92">
        <v>9</v>
      </c>
      <c r="G92">
        <v>119</v>
      </c>
      <c r="H92">
        <v>23</v>
      </c>
      <c r="I92">
        <v>10</v>
      </c>
      <c r="K92">
        <v>16</v>
      </c>
      <c r="L92">
        <v>4</v>
      </c>
      <c r="M92">
        <v>14</v>
      </c>
      <c r="N92">
        <v>1</v>
      </c>
      <c r="O92">
        <v>1</v>
      </c>
      <c r="P92">
        <v>11</v>
      </c>
      <c r="Q92">
        <v>4</v>
      </c>
      <c r="R92">
        <v>339</v>
      </c>
      <c r="S92">
        <v>609</v>
      </c>
    </row>
    <row r="93" spans="1:19">
      <c r="B93">
        <v>16</v>
      </c>
      <c r="C93">
        <v>33</v>
      </c>
      <c r="D93">
        <v>34</v>
      </c>
      <c r="E93">
        <v>20</v>
      </c>
      <c r="F93">
        <v>5</v>
      </c>
      <c r="G93">
        <v>2</v>
      </c>
      <c r="H93">
        <v>36</v>
      </c>
      <c r="I93">
        <v>18</v>
      </c>
      <c r="J93">
        <v>0</v>
      </c>
      <c r="K93">
        <v>57</v>
      </c>
      <c r="L93">
        <v>6</v>
      </c>
      <c r="M93">
        <v>16</v>
      </c>
      <c r="N93">
        <v>2</v>
      </c>
      <c r="O93">
        <v>1</v>
      </c>
      <c r="P93">
        <v>3</v>
      </c>
      <c r="Q93">
        <v>1</v>
      </c>
      <c r="R93">
        <v>445</v>
      </c>
      <c r="S93">
        <v>695</v>
      </c>
    </row>
    <row r="94" spans="1:19">
      <c r="A94" t="s">
        <v>77</v>
      </c>
      <c r="B94">
        <v>31</v>
      </c>
      <c r="C94">
        <v>34</v>
      </c>
      <c r="D94">
        <v>19</v>
      </c>
      <c r="E94">
        <v>31</v>
      </c>
      <c r="G94">
        <v>116</v>
      </c>
      <c r="H94">
        <v>37</v>
      </c>
      <c r="I94">
        <v>57</v>
      </c>
      <c r="K94">
        <v>38</v>
      </c>
      <c r="L94">
        <v>16</v>
      </c>
      <c r="M94">
        <v>5</v>
      </c>
      <c r="N94">
        <v>3</v>
      </c>
      <c r="O94">
        <v>2</v>
      </c>
      <c r="P94">
        <v>22</v>
      </c>
      <c r="R94">
        <v>217</v>
      </c>
      <c r="S94">
        <v>628</v>
      </c>
    </row>
    <row r="95" spans="1:19">
      <c r="A95" t="s">
        <v>77</v>
      </c>
      <c r="B95">
        <v>19</v>
      </c>
      <c r="C95">
        <v>19</v>
      </c>
      <c r="D95">
        <v>8</v>
      </c>
      <c r="E95">
        <v>17</v>
      </c>
      <c r="G95">
        <v>115</v>
      </c>
      <c r="H95">
        <v>18</v>
      </c>
      <c r="I95">
        <v>21</v>
      </c>
      <c r="K95">
        <v>16</v>
      </c>
      <c r="L95">
        <v>8</v>
      </c>
      <c r="M95">
        <v>2</v>
      </c>
      <c r="N95">
        <v>2</v>
      </c>
      <c r="O95">
        <v>1</v>
      </c>
      <c r="P95">
        <v>18</v>
      </c>
      <c r="R95">
        <v>124</v>
      </c>
      <c r="S95">
        <v>388</v>
      </c>
    </row>
    <row r="96" spans="1:19">
      <c r="B96">
        <v>12</v>
      </c>
      <c r="C96">
        <v>15</v>
      </c>
      <c r="D96">
        <v>11</v>
      </c>
      <c r="E96">
        <v>14</v>
      </c>
      <c r="F96">
        <v>0</v>
      </c>
      <c r="G96">
        <v>1</v>
      </c>
      <c r="H96">
        <v>19</v>
      </c>
      <c r="I96">
        <v>36</v>
      </c>
      <c r="J96">
        <v>0</v>
      </c>
      <c r="K96">
        <v>22</v>
      </c>
      <c r="L96">
        <v>8</v>
      </c>
      <c r="M96">
        <v>3</v>
      </c>
      <c r="N96">
        <v>1</v>
      </c>
      <c r="O96">
        <v>1</v>
      </c>
      <c r="P96">
        <v>4</v>
      </c>
      <c r="Q96">
        <v>0</v>
      </c>
      <c r="R96">
        <v>93</v>
      </c>
      <c r="S96">
        <v>240</v>
      </c>
    </row>
  </sheetData>
  <mergeCells count="6">
    <mergeCell ref="Q1:Q2"/>
    <mergeCell ref="O1:O2"/>
    <mergeCell ref="A2:A5"/>
    <mergeCell ref="D1:D2"/>
    <mergeCell ref="E1:E2"/>
    <mergeCell ref="F1:F2"/>
  </mergeCells>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45"/>
  <sheetViews>
    <sheetView workbookViewId="0">
      <selection activeCell="C4" sqref="C4:S45"/>
    </sheetView>
  </sheetViews>
  <sheetFormatPr defaultRowHeight="12.75"/>
  <sheetData>
    <row r="2" spans="1:21">
      <c r="C2" t="s">
        <v>47</v>
      </c>
    </row>
    <row r="3" spans="1:21">
      <c r="A3" t="s">
        <v>48</v>
      </c>
      <c r="B3" t="s">
        <v>49</v>
      </c>
      <c r="C3" t="s">
        <v>50</v>
      </c>
      <c r="D3" t="s">
        <v>51</v>
      </c>
      <c r="E3" t="s">
        <v>52</v>
      </c>
      <c r="F3" t="s">
        <v>53</v>
      </c>
      <c r="G3" t="s">
        <v>54</v>
      </c>
      <c r="H3" t="s">
        <v>55</v>
      </c>
      <c r="I3" t="s">
        <v>56</v>
      </c>
      <c r="J3" t="s">
        <v>57</v>
      </c>
      <c r="K3" t="s">
        <v>58</v>
      </c>
      <c r="L3" t="s">
        <v>59</v>
      </c>
      <c r="M3" t="s">
        <v>60</v>
      </c>
      <c r="N3" t="s">
        <v>61</v>
      </c>
      <c r="O3" t="s">
        <v>62</v>
      </c>
      <c r="P3" t="s">
        <v>63</v>
      </c>
      <c r="Q3" t="s">
        <v>64</v>
      </c>
      <c r="R3" t="s">
        <v>65</v>
      </c>
      <c r="S3" t="s">
        <v>66</v>
      </c>
      <c r="T3" t="s">
        <v>67</v>
      </c>
      <c r="U3" t="s">
        <v>68</v>
      </c>
    </row>
    <row r="4" spans="1:21">
      <c r="A4" t="s">
        <v>60</v>
      </c>
      <c r="B4" t="s">
        <v>69</v>
      </c>
      <c r="C4">
        <v>10</v>
      </c>
      <c r="D4">
        <v>12</v>
      </c>
      <c r="E4">
        <v>8</v>
      </c>
      <c r="F4">
        <v>18</v>
      </c>
      <c r="H4">
        <v>56</v>
      </c>
      <c r="I4">
        <v>10</v>
      </c>
      <c r="J4">
        <v>2</v>
      </c>
      <c r="L4">
        <v>14</v>
      </c>
      <c r="M4">
        <v>0</v>
      </c>
      <c r="N4">
        <v>2</v>
      </c>
      <c r="O4">
        <v>0</v>
      </c>
      <c r="R4">
        <v>0</v>
      </c>
      <c r="S4">
        <v>100</v>
      </c>
      <c r="T4">
        <v>12</v>
      </c>
      <c r="U4">
        <v>651</v>
      </c>
    </row>
    <row r="5" spans="1:21">
      <c r="B5" t="s">
        <v>70</v>
      </c>
      <c r="C5">
        <v>5</v>
      </c>
      <c r="D5">
        <v>6</v>
      </c>
      <c r="E5">
        <v>4</v>
      </c>
      <c r="F5">
        <v>9</v>
      </c>
      <c r="H5">
        <v>28</v>
      </c>
      <c r="I5">
        <v>5</v>
      </c>
      <c r="J5">
        <v>1</v>
      </c>
      <c r="L5">
        <v>7</v>
      </c>
      <c r="M5">
        <v>0</v>
      </c>
      <c r="N5">
        <v>1</v>
      </c>
      <c r="O5">
        <v>0</v>
      </c>
      <c r="R5">
        <v>0</v>
      </c>
      <c r="S5">
        <v>50</v>
      </c>
      <c r="T5">
        <v>4</v>
      </c>
      <c r="U5">
        <v>370</v>
      </c>
    </row>
    <row r="6" spans="1:21">
      <c r="B6" t="s">
        <v>71</v>
      </c>
      <c r="C6">
        <v>1</v>
      </c>
      <c r="D6">
        <v>1</v>
      </c>
      <c r="E6">
        <v>7</v>
      </c>
      <c r="F6">
        <v>8</v>
      </c>
      <c r="H6">
        <v>0</v>
      </c>
      <c r="I6">
        <v>8</v>
      </c>
      <c r="J6">
        <v>1</v>
      </c>
      <c r="L6">
        <v>14</v>
      </c>
      <c r="M6">
        <v>1</v>
      </c>
      <c r="N6">
        <v>0</v>
      </c>
      <c r="O6">
        <v>1</v>
      </c>
      <c r="R6">
        <v>1</v>
      </c>
      <c r="S6">
        <v>82</v>
      </c>
      <c r="T6">
        <v>8</v>
      </c>
      <c r="U6">
        <v>281</v>
      </c>
    </row>
    <row r="7" spans="1:21">
      <c r="A7" t="s">
        <v>61</v>
      </c>
      <c r="B7" t="s">
        <v>69</v>
      </c>
      <c r="C7">
        <v>12</v>
      </c>
      <c r="D7">
        <v>14</v>
      </c>
      <c r="E7">
        <v>16</v>
      </c>
      <c r="F7">
        <v>10</v>
      </c>
      <c r="G7">
        <v>4</v>
      </c>
      <c r="H7">
        <v>60</v>
      </c>
      <c r="I7">
        <v>16</v>
      </c>
      <c r="J7">
        <v>4</v>
      </c>
      <c r="L7">
        <v>14</v>
      </c>
      <c r="M7">
        <v>4</v>
      </c>
      <c r="O7">
        <v>4</v>
      </c>
      <c r="P7">
        <v>0</v>
      </c>
      <c r="S7">
        <v>182</v>
      </c>
      <c r="T7">
        <v>16</v>
      </c>
      <c r="U7">
        <v>425</v>
      </c>
    </row>
    <row r="8" spans="1:21">
      <c r="B8" t="s">
        <v>70</v>
      </c>
      <c r="C8">
        <v>6</v>
      </c>
      <c r="D8">
        <v>7</v>
      </c>
      <c r="E8">
        <v>8</v>
      </c>
      <c r="F8">
        <v>5</v>
      </c>
      <c r="G8">
        <v>2</v>
      </c>
      <c r="H8">
        <v>30</v>
      </c>
      <c r="I8">
        <v>8</v>
      </c>
      <c r="J8">
        <v>2</v>
      </c>
      <c r="L8">
        <v>7</v>
      </c>
      <c r="M8">
        <v>2</v>
      </c>
      <c r="O8">
        <v>2</v>
      </c>
      <c r="P8">
        <v>0</v>
      </c>
      <c r="S8">
        <v>91</v>
      </c>
      <c r="T8">
        <v>11</v>
      </c>
      <c r="U8">
        <v>212</v>
      </c>
    </row>
    <row r="9" spans="1:21">
      <c r="B9" t="s">
        <v>71</v>
      </c>
      <c r="C9">
        <v>7</v>
      </c>
      <c r="D9">
        <v>6</v>
      </c>
      <c r="E9">
        <v>13</v>
      </c>
      <c r="F9">
        <v>8</v>
      </c>
      <c r="G9">
        <v>0</v>
      </c>
      <c r="H9">
        <v>0</v>
      </c>
      <c r="I9">
        <v>13</v>
      </c>
      <c r="J9">
        <v>5</v>
      </c>
      <c r="L9">
        <v>22</v>
      </c>
      <c r="M9">
        <v>0</v>
      </c>
      <c r="O9">
        <v>0</v>
      </c>
      <c r="P9">
        <v>1</v>
      </c>
      <c r="S9">
        <v>103</v>
      </c>
      <c r="T9">
        <v>5</v>
      </c>
      <c r="U9">
        <v>213</v>
      </c>
    </row>
    <row r="10" spans="1:21">
      <c r="A10" t="s">
        <v>62</v>
      </c>
      <c r="B10" t="s">
        <v>69</v>
      </c>
      <c r="C10">
        <v>12</v>
      </c>
      <c r="D10">
        <v>18</v>
      </c>
      <c r="E10">
        <v>6</v>
      </c>
      <c r="F10">
        <v>14</v>
      </c>
      <c r="H10">
        <v>66</v>
      </c>
      <c r="I10">
        <v>18</v>
      </c>
      <c r="J10">
        <v>8</v>
      </c>
      <c r="K10">
        <v>0</v>
      </c>
      <c r="L10">
        <v>18</v>
      </c>
      <c r="M10">
        <v>6</v>
      </c>
      <c r="N10">
        <v>8</v>
      </c>
      <c r="O10">
        <v>0</v>
      </c>
      <c r="P10">
        <v>0</v>
      </c>
      <c r="R10">
        <v>4</v>
      </c>
      <c r="S10">
        <v>254</v>
      </c>
      <c r="T10">
        <v>5</v>
      </c>
      <c r="U10">
        <v>530</v>
      </c>
    </row>
    <row r="11" spans="1:21">
      <c r="B11" t="s">
        <v>70</v>
      </c>
      <c r="C11">
        <v>6</v>
      </c>
      <c r="D11">
        <v>9</v>
      </c>
      <c r="E11">
        <v>3</v>
      </c>
      <c r="F11">
        <v>7</v>
      </c>
      <c r="H11">
        <v>33</v>
      </c>
      <c r="I11">
        <v>9</v>
      </c>
      <c r="J11">
        <v>4</v>
      </c>
      <c r="K11">
        <v>0</v>
      </c>
      <c r="L11">
        <v>9</v>
      </c>
      <c r="M11">
        <v>3</v>
      </c>
      <c r="N11">
        <v>4</v>
      </c>
      <c r="O11">
        <v>0</v>
      </c>
      <c r="P11">
        <v>0</v>
      </c>
      <c r="R11">
        <v>2</v>
      </c>
      <c r="S11">
        <v>127</v>
      </c>
      <c r="T11">
        <v>4</v>
      </c>
      <c r="U11">
        <v>229</v>
      </c>
    </row>
    <row r="12" spans="1:21">
      <c r="B12" t="s">
        <v>71</v>
      </c>
      <c r="C12">
        <v>4</v>
      </c>
      <c r="D12">
        <v>13</v>
      </c>
      <c r="E12">
        <v>23</v>
      </c>
      <c r="F12">
        <v>9</v>
      </c>
      <c r="H12">
        <v>1</v>
      </c>
      <c r="I12">
        <v>10</v>
      </c>
      <c r="J12">
        <v>4</v>
      </c>
      <c r="K12">
        <v>3</v>
      </c>
      <c r="L12">
        <v>33</v>
      </c>
      <c r="M12">
        <v>0</v>
      </c>
      <c r="N12">
        <v>1</v>
      </c>
      <c r="O12">
        <v>3</v>
      </c>
      <c r="P12">
        <v>1</v>
      </c>
      <c r="R12">
        <v>0</v>
      </c>
      <c r="S12">
        <v>206</v>
      </c>
      <c r="T12">
        <v>1</v>
      </c>
      <c r="U12">
        <v>301</v>
      </c>
    </row>
    <row r="13" spans="1:21">
      <c r="A13" t="s">
        <v>64</v>
      </c>
      <c r="B13" t="s">
        <v>69</v>
      </c>
      <c r="C13">
        <v>102</v>
      </c>
      <c r="D13">
        <v>108</v>
      </c>
      <c r="E13">
        <v>36</v>
      </c>
      <c r="F13">
        <v>170</v>
      </c>
      <c r="G13">
        <v>4</v>
      </c>
      <c r="H13">
        <v>408</v>
      </c>
      <c r="I13">
        <v>78</v>
      </c>
      <c r="J13">
        <v>28</v>
      </c>
      <c r="L13">
        <v>34</v>
      </c>
      <c r="M13">
        <v>30</v>
      </c>
      <c r="N13">
        <v>6</v>
      </c>
      <c r="O13">
        <v>2</v>
      </c>
      <c r="P13">
        <v>0</v>
      </c>
      <c r="Q13">
        <v>124</v>
      </c>
      <c r="R13">
        <v>4</v>
      </c>
      <c r="S13">
        <v>388</v>
      </c>
      <c r="T13">
        <v>29</v>
      </c>
      <c r="U13">
        <v>349</v>
      </c>
    </row>
    <row r="14" spans="1:21">
      <c r="B14" t="s">
        <v>70</v>
      </c>
      <c r="C14">
        <v>51</v>
      </c>
      <c r="D14">
        <v>54</v>
      </c>
      <c r="E14">
        <v>18</v>
      </c>
      <c r="F14">
        <v>85</v>
      </c>
      <c r="G14">
        <v>2</v>
      </c>
      <c r="H14">
        <v>204</v>
      </c>
      <c r="I14">
        <v>39</v>
      </c>
      <c r="J14">
        <v>14</v>
      </c>
      <c r="L14">
        <v>17</v>
      </c>
      <c r="M14">
        <v>15</v>
      </c>
      <c r="N14">
        <v>3</v>
      </c>
      <c r="O14">
        <v>1</v>
      </c>
      <c r="P14">
        <v>0</v>
      </c>
      <c r="Q14">
        <v>62</v>
      </c>
      <c r="R14">
        <v>2</v>
      </c>
      <c r="S14">
        <v>194</v>
      </c>
      <c r="T14">
        <v>15</v>
      </c>
      <c r="U14">
        <v>176</v>
      </c>
    </row>
    <row r="15" spans="1:21">
      <c r="B15" t="s">
        <v>71</v>
      </c>
      <c r="C15">
        <v>38</v>
      </c>
      <c r="D15">
        <v>64</v>
      </c>
      <c r="E15">
        <v>37</v>
      </c>
      <c r="F15">
        <v>104</v>
      </c>
      <c r="G15">
        <v>3</v>
      </c>
      <c r="H15">
        <v>3</v>
      </c>
      <c r="I15">
        <v>63</v>
      </c>
      <c r="J15">
        <v>7</v>
      </c>
      <c r="L15">
        <v>42</v>
      </c>
      <c r="M15">
        <v>17</v>
      </c>
      <c r="N15">
        <v>9</v>
      </c>
      <c r="O15">
        <v>4</v>
      </c>
      <c r="P15">
        <v>1</v>
      </c>
      <c r="Q15">
        <v>6</v>
      </c>
      <c r="R15">
        <v>0</v>
      </c>
      <c r="S15">
        <v>219</v>
      </c>
      <c r="T15">
        <v>14</v>
      </c>
      <c r="U15">
        <v>173</v>
      </c>
    </row>
    <row r="16" spans="1:21">
      <c r="A16" t="s">
        <v>65</v>
      </c>
      <c r="B16" t="s">
        <v>69</v>
      </c>
      <c r="C16">
        <v>60</v>
      </c>
      <c r="D16">
        <v>120</v>
      </c>
      <c r="E16">
        <v>34</v>
      </c>
      <c r="F16">
        <v>148</v>
      </c>
      <c r="G16">
        <v>8</v>
      </c>
      <c r="H16">
        <v>392</v>
      </c>
      <c r="I16">
        <v>68</v>
      </c>
      <c r="J16">
        <v>10</v>
      </c>
      <c r="K16">
        <v>0</v>
      </c>
      <c r="L16">
        <v>26</v>
      </c>
      <c r="M16">
        <v>8</v>
      </c>
      <c r="N16">
        <v>10</v>
      </c>
      <c r="O16">
        <v>2</v>
      </c>
      <c r="P16">
        <v>4</v>
      </c>
      <c r="Q16">
        <v>58</v>
      </c>
      <c r="S16">
        <v>386</v>
      </c>
      <c r="T16">
        <v>69</v>
      </c>
      <c r="U16">
        <v>2593</v>
      </c>
    </row>
    <row r="17" spans="1:21">
      <c r="B17" t="s">
        <v>70</v>
      </c>
      <c r="C17">
        <v>30</v>
      </c>
      <c r="D17">
        <v>60</v>
      </c>
      <c r="E17">
        <v>17</v>
      </c>
      <c r="F17">
        <v>74</v>
      </c>
      <c r="G17">
        <v>4</v>
      </c>
      <c r="H17">
        <v>196</v>
      </c>
      <c r="I17">
        <v>34</v>
      </c>
      <c r="J17">
        <v>5</v>
      </c>
      <c r="K17">
        <v>0</v>
      </c>
      <c r="L17">
        <v>13</v>
      </c>
      <c r="M17">
        <v>4</v>
      </c>
      <c r="N17">
        <v>5</v>
      </c>
      <c r="O17">
        <v>1</v>
      </c>
      <c r="P17">
        <v>2</v>
      </c>
      <c r="Q17">
        <v>29</v>
      </c>
      <c r="S17">
        <v>193</v>
      </c>
      <c r="T17">
        <v>27</v>
      </c>
      <c r="U17">
        <v>1301</v>
      </c>
    </row>
    <row r="18" spans="1:21">
      <c r="B18" t="s">
        <v>71</v>
      </c>
      <c r="C18">
        <v>20</v>
      </c>
      <c r="D18">
        <v>90</v>
      </c>
      <c r="E18">
        <v>34</v>
      </c>
      <c r="F18">
        <v>55</v>
      </c>
      <c r="G18">
        <v>2</v>
      </c>
      <c r="H18">
        <v>2</v>
      </c>
      <c r="I18">
        <v>69</v>
      </c>
      <c r="J18">
        <v>4</v>
      </c>
      <c r="K18">
        <v>2</v>
      </c>
      <c r="L18">
        <v>42</v>
      </c>
      <c r="M18">
        <v>5</v>
      </c>
      <c r="N18">
        <v>13</v>
      </c>
      <c r="O18">
        <v>3</v>
      </c>
      <c r="P18">
        <v>1</v>
      </c>
      <c r="Q18">
        <v>2</v>
      </c>
      <c r="S18">
        <v>225</v>
      </c>
      <c r="T18">
        <v>42</v>
      </c>
      <c r="U18">
        <v>1292</v>
      </c>
    </row>
    <row r="19" spans="1:21">
      <c r="A19" t="s">
        <v>66</v>
      </c>
      <c r="B19" t="s">
        <v>69</v>
      </c>
      <c r="C19">
        <v>26</v>
      </c>
      <c r="D19">
        <v>126</v>
      </c>
      <c r="E19">
        <v>18</v>
      </c>
      <c r="F19">
        <v>12</v>
      </c>
      <c r="G19">
        <v>4</v>
      </c>
      <c r="H19">
        <v>134</v>
      </c>
      <c r="I19">
        <v>4</v>
      </c>
      <c r="J19">
        <v>46</v>
      </c>
      <c r="K19">
        <v>0</v>
      </c>
      <c r="L19">
        <v>34</v>
      </c>
      <c r="M19">
        <v>22</v>
      </c>
      <c r="O19">
        <v>2</v>
      </c>
      <c r="P19">
        <v>0</v>
      </c>
      <c r="R19">
        <v>4</v>
      </c>
      <c r="S19">
        <v>484</v>
      </c>
      <c r="T19">
        <v>90</v>
      </c>
      <c r="U19">
        <v>817</v>
      </c>
    </row>
    <row r="20" spans="1:21">
      <c r="B20" t="s">
        <v>70</v>
      </c>
      <c r="C20">
        <v>13</v>
      </c>
      <c r="D20">
        <v>63</v>
      </c>
      <c r="E20">
        <v>9</v>
      </c>
      <c r="F20">
        <v>6</v>
      </c>
      <c r="G20">
        <v>2</v>
      </c>
      <c r="H20">
        <v>67</v>
      </c>
      <c r="I20">
        <v>2</v>
      </c>
      <c r="J20">
        <v>23</v>
      </c>
      <c r="K20">
        <v>0</v>
      </c>
      <c r="L20">
        <v>17</v>
      </c>
      <c r="M20">
        <v>11</v>
      </c>
      <c r="O20">
        <v>1</v>
      </c>
      <c r="P20">
        <v>0</v>
      </c>
      <c r="R20">
        <v>2</v>
      </c>
      <c r="S20">
        <v>242</v>
      </c>
      <c r="T20">
        <v>45</v>
      </c>
      <c r="U20">
        <v>401</v>
      </c>
    </row>
    <row r="21" spans="1:21">
      <c r="B21" t="s">
        <v>71</v>
      </c>
      <c r="C21">
        <v>15</v>
      </c>
      <c r="D21">
        <v>59</v>
      </c>
      <c r="E21">
        <v>10</v>
      </c>
      <c r="F21">
        <v>9</v>
      </c>
      <c r="G21">
        <v>5</v>
      </c>
      <c r="H21">
        <v>1</v>
      </c>
      <c r="I21">
        <v>7</v>
      </c>
      <c r="J21">
        <v>32</v>
      </c>
      <c r="K21">
        <v>2</v>
      </c>
      <c r="L21">
        <v>70</v>
      </c>
      <c r="M21">
        <v>5</v>
      </c>
      <c r="O21">
        <v>2</v>
      </c>
      <c r="P21">
        <v>1</v>
      </c>
      <c r="R21">
        <v>4</v>
      </c>
      <c r="S21">
        <v>286</v>
      </c>
      <c r="T21">
        <v>45</v>
      </c>
      <c r="U21">
        <v>416</v>
      </c>
    </row>
    <row r="22" spans="1:21">
      <c r="A22" t="s">
        <v>67</v>
      </c>
      <c r="B22" t="s">
        <v>69</v>
      </c>
      <c r="C22">
        <v>58</v>
      </c>
      <c r="D22">
        <v>138</v>
      </c>
      <c r="E22">
        <v>12</v>
      </c>
      <c r="F22">
        <v>70</v>
      </c>
      <c r="G22">
        <v>6</v>
      </c>
      <c r="H22">
        <v>202</v>
      </c>
      <c r="I22">
        <v>30</v>
      </c>
      <c r="J22">
        <v>22</v>
      </c>
      <c r="K22">
        <v>2</v>
      </c>
      <c r="L22">
        <v>18</v>
      </c>
      <c r="M22">
        <v>4</v>
      </c>
      <c r="N22">
        <v>2</v>
      </c>
      <c r="O22">
        <v>2</v>
      </c>
      <c r="P22">
        <v>4</v>
      </c>
      <c r="Q22">
        <v>6</v>
      </c>
      <c r="R22">
        <v>2</v>
      </c>
      <c r="S22">
        <v>342</v>
      </c>
      <c r="T22">
        <v>3</v>
      </c>
      <c r="U22">
        <v>501</v>
      </c>
    </row>
    <row r="23" spans="1:21">
      <c r="B23" t="s">
        <v>70</v>
      </c>
      <c r="C23">
        <v>29</v>
      </c>
      <c r="D23">
        <v>69</v>
      </c>
      <c r="E23">
        <v>6</v>
      </c>
      <c r="F23">
        <v>35</v>
      </c>
      <c r="G23">
        <v>3</v>
      </c>
      <c r="H23">
        <v>101</v>
      </c>
      <c r="I23">
        <v>15</v>
      </c>
      <c r="J23">
        <v>11</v>
      </c>
      <c r="K23">
        <v>1</v>
      </c>
      <c r="L23">
        <v>9</v>
      </c>
      <c r="M23">
        <v>2</v>
      </c>
      <c r="N23">
        <v>1</v>
      </c>
      <c r="O23">
        <v>1</v>
      </c>
      <c r="P23">
        <v>2</v>
      </c>
      <c r="Q23">
        <v>3</v>
      </c>
      <c r="R23">
        <v>1</v>
      </c>
      <c r="S23">
        <v>171</v>
      </c>
      <c r="T23">
        <v>3</v>
      </c>
      <c r="U23">
        <v>251</v>
      </c>
    </row>
    <row r="24" spans="1:21">
      <c r="B24" t="s">
        <v>71</v>
      </c>
      <c r="C24">
        <v>20</v>
      </c>
      <c r="D24">
        <v>105</v>
      </c>
      <c r="E24">
        <v>15</v>
      </c>
      <c r="F24">
        <v>71</v>
      </c>
      <c r="G24">
        <v>2</v>
      </c>
      <c r="H24">
        <v>1</v>
      </c>
      <c r="I24">
        <v>23</v>
      </c>
      <c r="J24">
        <v>11</v>
      </c>
      <c r="K24">
        <v>1</v>
      </c>
      <c r="L24">
        <v>35</v>
      </c>
      <c r="M24">
        <v>7</v>
      </c>
      <c r="N24">
        <v>6</v>
      </c>
      <c r="O24">
        <v>2</v>
      </c>
      <c r="P24">
        <v>0</v>
      </c>
      <c r="Q24">
        <v>0</v>
      </c>
      <c r="R24">
        <v>0</v>
      </c>
      <c r="S24">
        <v>254</v>
      </c>
      <c r="T24">
        <v>0</v>
      </c>
      <c r="U24">
        <v>250</v>
      </c>
    </row>
    <row r="25" spans="1:21">
      <c r="A25" t="s">
        <v>72</v>
      </c>
      <c r="B25" t="s">
        <v>69</v>
      </c>
      <c r="C25">
        <v>62</v>
      </c>
      <c r="D25">
        <v>30</v>
      </c>
      <c r="E25">
        <v>62</v>
      </c>
      <c r="F25">
        <v>56</v>
      </c>
      <c r="G25">
        <v>4</v>
      </c>
      <c r="H25">
        <v>698</v>
      </c>
      <c r="I25">
        <v>50</v>
      </c>
      <c r="J25">
        <v>18</v>
      </c>
      <c r="K25">
        <v>0</v>
      </c>
      <c r="L25">
        <v>28</v>
      </c>
      <c r="M25">
        <v>18</v>
      </c>
      <c r="N25">
        <v>4</v>
      </c>
      <c r="O25">
        <v>4</v>
      </c>
      <c r="P25">
        <v>8</v>
      </c>
      <c r="Q25">
        <v>2</v>
      </c>
      <c r="R25">
        <v>0</v>
      </c>
      <c r="S25">
        <v>522</v>
      </c>
      <c r="T25">
        <v>40</v>
      </c>
      <c r="U25">
        <v>1535</v>
      </c>
    </row>
    <row r="26" spans="1:21">
      <c r="B26" t="s">
        <v>70</v>
      </c>
      <c r="C26">
        <v>31</v>
      </c>
      <c r="D26">
        <v>15</v>
      </c>
      <c r="E26">
        <v>31</v>
      </c>
      <c r="F26">
        <v>28</v>
      </c>
      <c r="G26">
        <v>2</v>
      </c>
      <c r="H26">
        <v>349</v>
      </c>
      <c r="I26">
        <v>25</v>
      </c>
      <c r="J26">
        <v>9</v>
      </c>
      <c r="K26">
        <v>0</v>
      </c>
      <c r="L26">
        <v>14</v>
      </c>
      <c r="M26">
        <v>9</v>
      </c>
      <c r="N26">
        <v>2</v>
      </c>
      <c r="O26">
        <v>2</v>
      </c>
      <c r="P26">
        <v>4</v>
      </c>
      <c r="Q26">
        <v>1</v>
      </c>
      <c r="R26">
        <v>0</v>
      </c>
      <c r="S26">
        <v>261</v>
      </c>
      <c r="T26">
        <v>18</v>
      </c>
      <c r="U26">
        <v>787</v>
      </c>
    </row>
    <row r="27" spans="1:21">
      <c r="B27" t="s">
        <v>71</v>
      </c>
      <c r="C27">
        <v>26</v>
      </c>
      <c r="D27">
        <v>20</v>
      </c>
      <c r="E27">
        <v>75</v>
      </c>
      <c r="F27">
        <v>23</v>
      </c>
      <c r="G27">
        <v>0</v>
      </c>
      <c r="H27">
        <v>8</v>
      </c>
      <c r="I27">
        <v>52</v>
      </c>
      <c r="J27">
        <v>21</v>
      </c>
      <c r="K27">
        <v>1</v>
      </c>
      <c r="L27">
        <v>39</v>
      </c>
      <c r="M27">
        <v>6</v>
      </c>
      <c r="N27">
        <v>1</v>
      </c>
      <c r="O27">
        <v>1</v>
      </c>
      <c r="P27">
        <v>3</v>
      </c>
      <c r="Q27">
        <v>1</v>
      </c>
      <c r="R27">
        <v>1</v>
      </c>
      <c r="S27">
        <v>346</v>
      </c>
      <c r="T27">
        <v>22</v>
      </c>
      <c r="U27">
        <v>748</v>
      </c>
    </row>
    <row r="28" spans="1:21">
      <c r="A28" t="s">
        <v>73</v>
      </c>
      <c r="B28" t="s">
        <v>69</v>
      </c>
      <c r="C28">
        <v>12</v>
      </c>
      <c r="D28">
        <v>46</v>
      </c>
      <c r="E28">
        <v>6</v>
      </c>
      <c r="F28">
        <v>22</v>
      </c>
      <c r="G28">
        <v>2</v>
      </c>
      <c r="H28">
        <v>142</v>
      </c>
      <c r="I28">
        <v>38</v>
      </c>
      <c r="J28">
        <v>6</v>
      </c>
      <c r="K28">
        <v>2</v>
      </c>
      <c r="L28">
        <v>38</v>
      </c>
      <c r="M28">
        <v>2</v>
      </c>
      <c r="N28">
        <v>4</v>
      </c>
      <c r="O28">
        <v>0</v>
      </c>
      <c r="P28">
        <v>2</v>
      </c>
      <c r="Q28">
        <v>4</v>
      </c>
      <c r="S28">
        <v>246</v>
      </c>
      <c r="U28">
        <v>499</v>
      </c>
    </row>
    <row r="29" spans="1:21">
      <c r="B29" t="s">
        <v>70</v>
      </c>
      <c r="C29">
        <v>6</v>
      </c>
      <c r="D29">
        <v>23</v>
      </c>
      <c r="E29">
        <v>3</v>
      </c>
      <c r="F29">
        <v>11</v>
      </c>
      <c r="G29">
        <v>1</v>
      </c>
      <c r="H29">
        <v>71</v>
      </c>
      <c r="I29">
        <v>19</v>
      </c>
      <c r="J29">
        <v>3</v>
      </c>
      <c r="K29">
        <v>1</v>
      </c>
      <c r="L29">
        <v>19</v>
      </c>
      <c r="M29">
        <v>1</v>
      </c>
      <c r="N29">
        <v>2</v>
      </c>
      <c r="O29">
        <v>0</v>
      </c>
      <c r="P29">
        <v>1</v>
      </c>
      <c r="Q29">
        <v>2</v>
      </c>
      <c r="S29">
        <v>123</v>
      </c>
      <c r="U29">
        <v>252</v>
      </c>
    </row>
    <row r="30" spans="1:21">
      <c r="B30" t="s">
        <v>71</v>
      </c>
      <c r="C30">
        <v>1</v>
      </c>
      <c r="D30">
        <v>21</v>
      </c>
      <c r="E30">
        <v>28</v>
      </c>
      <c r="F30">
        <v>14</v>
      </c>
      <c r="G30">
        <v>1</v>
      </c>
      <c r="H30">
        <v>1</v>
      </c>
      <c r="I30">
        <v>17</v>
      </c>
      <c r="J30">
        <v>6</v>
      </c>
      <c r="K30">
        <v>1</v>
      </c>
      <c r="L30">
        <v>42</v>
      </c>
      <c r="M30">
        <v>0</v>
      </c>
      <c r="N30">
        <v>4</v>
      </c>
      <c r="O30">
        <v>1</v>
      </c>
      <c r="P30">
        <v>1</v>
      </c>
      <c r="Q30">
        <v>0</v>
      </c>
      <c r="S30">
        <v>176</v>
      </c>
      <c r="U30">
        <v>247</v>
      </c>
    </row>
    <row r="31" spans="1:21">
      <c r="A31" t="s">
        <v>74</v>
      </c>
      <c r="B31" t="s">
        <v>69</v>
      </c>
      <c r="C31">
        <v>60</v>
      </c>
      <c r="D31">
        <v>44</v>
      </c>
      <c r="E31">
        <v>40</v>
      </c>
      <c r="F31">
        <v>24</v>
      </c>
      <c r="G31">
        <v>10</v>
      </c>
      <c r="H31">
        <v>564</v>
      </c>
      <c r="I31">
        <v>54</v>
      </c>
      <c r="J31">
        <v>40</v>
      </c>
      <c r="L31">
        <v>38</v>
      </c>
      <c r="M31">
        <v>6</v>
      </c>
      <c r="O31">
        <v>0</v>
      </c>
      <c r="P31">
        <v>2</v>
      </c>
      <c r="R31">
        <v>4</v>
      </c>
      <c r="S31">
        <v>604</v>
      </c>
      <c r="T31">
        <v>43</v>
      </c>
      <c r="U31">
        <v>1157</v>
      </c>
    </row>
    <row r="32" spans="1:21">
      <c r="B32" t="s">
        <v>70</v>
      </c>
      <c r="C32">
        <v>30</v>
      </c>
      <c r="D32">
        <v>22</v>
      </c>
      <c r="E32">
        <v>20</v>
      </c>
      <c r="F32">
        <v>12</v>
      </c>
      <c r="G32">
        <v>5</v>
      </c>
      <c r="H32">
        <v>282</v>
      </c>
      <c r="I32">
        <v>27</v>
      </c>
      <c r="J32">
        <v>20</v>
      </c>
      <c r="L32">
        <v>19</v>
      </c>
      <c r="M32">
        <v>3</v>
      </c>
      <c r="O32">
        <v>0</v>
      </c>
      <c r="P32">
        <v>1</v>
      </c>
      <c r="R32">
        <v>2</v>
      </c>
      <c r="S32">
        <v>302</v>
      </c>
      <c r="T32">
        <v>15</v>
      </c>
      <c r="U32">
        <v>552</v>
      </c>
    </row>
    <row r="33" spans="1:21">
      <c r="B33" t="s">
        <v>71</v>
      </c>
      <c r="C33">
        <v>27</v>
      </c>
      <c r="D33">
        <v>15</v>
      </c>
      <c r="E33">
        <v>40</v>
      </c>
      <c r="F33">
        <v>18</v>
      </c>
      <c r="G33">
        <v>1</v>
      </c>
      <c r="H33">
        <v>8</v>
      </c>
      <c r="I33">
        <v>57</v>
      </c>
      <c r="J33">
        <v>24</v>
      </c>
      <c r="L33">
        <v>50</v>
      </c>
      <c r="M33">
        <v>5</v>
      </c>
      <c r="O33">
        <v>2</v>
      </c>
      <c r="P33">
        <v>4</v>
      </c>
      <c r="R33">
        <v>1</v>
      </c>
      <c r="S33">
        <v>367</v>
      </c>
      <c r="T33">
        <v>28</v>
      </c>
      <c r="U33">
        <v>605</v>
      </c>
    </row>
    <row r="34" spans="1:21">
      <c r="A34" t="s">
        <v>75</v>
      </c>
      <c r="B34" t="s">
        <v>69</v>
      </c>
      <c r="C34">
        <v>30</v>
      </c>
      <c r="D34">
        <v>12</v>
      </c>
      <c r="E34">
        <v>2</v>
      </c>
      <c r="F34">
        <v>10</v>
      </c>
      <c r="G34">
        <v>4</v>
      </c>
      <c r="H34">
        <v>206</v>
      </c>
      <c r="I34">
        <v>24</v>
      </c>
      <c r="J34">
        <v>32</v>
      </c>
      <c r="L34">
        <v>14</v>
      </c>
      <c r="M34">
        <v>6</v>
      </c>
      <c r="O34">
        <v>2</v>
      </c>
      <c r="P34">
        <v>0</v>
      </c>
      <c r="S34">
        <v>178</v>
      </c>
      <c r="T34">
        <v>11</v>
      </c>
      <c r="U34">
        <v>519</v>
      </c>
    </row>
    <row r="35" spans="1:21">
      <c r="B35" t="s">
        <v>70</v>
      </c>
      <c r="C35">
        <v>15</v>
      </c>
      <c r="D35">
        <v>6</v>
      </c>
      <c r="E35">
        <v>1</v>
      </c>
      <c r="F35">
        <v>5</v>
      </c>
      <c r="G35">
        <v>2</v>
      </c>
      <c r="H35">
        <v>103</v>
      </c>
      <c r="I35">
        <v>12</v>
      </c>
      <c r="J35">
        <v>16</v>
      </c>
      <c r="L35">
        <v>7</v>
      </c>
      <c r="M35">
        <v>3</v>
      </c>
      <c r="O35">
        <v>1</v>
      </c>
      <c r="P35">
        <v>0</v>
      </c>
      <c r="S35">
        <v>89</v>
      </c>
      <c r="T35">
        <v>6</v>
      </c>
      <c r="U35">
        <v>263</v>
      </c>
    </row>
    <row r="36" spans="1:21">
      <c r="B36" t="s">
        <v>71</v>
      </c>
      <c r="C36">
        <v>9</v>
      </c>
      <c r="D36">
        <v>6</v>
      </c>
      <c r="E36">
        <v>27</v>
      </c>
      <c r="F36">
        <v>5</v>
      </c>
      <c r="G36">
        <v>0</v>
      </c>
      <c r="H36">
        <v>2</v>
      </c>
      <c r="I36">
        <v>25</v>
      </c>
      <c r="J36">
        <v>17</v>
      </c>
      <c r="L36">
        <v>19</v>
      </c>
      <c r="M36">
        <v>2</v>
      </c>
      <c r="O36">
        <v>3</v>
      </c>
      <c r="P36">
        <v>1</v>
      </c>
      <c r="S36">
        <v>100</v>
      </c>
      <c r="T36">
        <v>5</v>
      </c>
      <c r="U36">
        <v>256</v>
      </c>
    </row>
    <row r="37" spans="1:21">
      <c r="A37" t="s">
        <v>76</v>
      </c>
      <c r="B37" t="s">
        <v>69</v>
      </c>
      <c r="C37">
        <v>24</v>
      </c>
      <c r="D37">
        <v>64</v>
      </c>
      <c r="E37">
        <v>26</v>
      </c>
      <c r="F37">
        <v>48</v>
      </c>
      <c r="H37">
        <v>392</v>
      </c>
      <c r="I37">
        <v>46</v>
      </c>
      <c r="J37">
        <v>14</v>
      </c>
      <c r="K37">
        <v>0</v>
      </c>
      <c r="L37">
        <v>6</v>
      </c>
      <c r="M37">
        <v>10</v>
      </c>
      <c r="N37">
        <v>2</v>
      </c>
      <c r="O37">
        <v>8</v>
      </c>
      <c r="P37">
        <v>0</v>
      </c>
      <c r="Q37">
        <v>2</v>
      </c>
      <c r="R37">
        <v>0</v>
      </c>
      <c r="S37">
        <v>386</v>
      </c>
      <c r="T37">
        <v>49</v>
      </c>
      <c r="U37">
        <v>1098</v>
      </c>
    </row>
    <row r="38" spans="1:21">
      <c r="B38" t="s">
        <v>70</v>
      </c>
      <c r="C38">
        <v>12</v>
      </c>
      <c r="D38">
        <v>32</v>
      </c>
      <c r="E38">
        <v>13</v>
      </c>
      <c r="F38">
        <v>24</v>
      </c>
      <c r="H38">
        <v>196</v>
      </c>
      <c r="I38">
        <v>23</v>
      </c>
      <c r="J38">
        <v>7</v>
      </c>
      <c r="K38">
        <v>0</v>
      </c>
      <c r="L38">
        <v>3</v>
      </c>
      <c r="M38">
        <v>5</v>
      </c>
      <c r="N38">
        <v>1</v>
      </c>
      <c r="O38">
        <v>4</v>
      </c>
      <c r="P38">
        <v>0</v>
      </c>
      <c r="Q38">
        <v>1</v>
      </c>
      <c r="R38">
        <v>0</v>
      </c>
      <c r="S38">
        <v>193</v>
      </c>
      <c r="T38">
        <v>20</v>
      </c>
      <c r="U38">
        <v>525</v>
      </c>
    </row>
    <row r="39" spans="1:21">
      <c r="B39" t="s">
        <v>71</v>
      </c>
      <c r="C39">
        <v>16</v>
      </c>
      <c r="D39">
        <v>27</v>
      </c>
      <c r="E39">
        <v>46</v>
      </c>
      <c r="F39">
        <v>14</v>
      </c>
      <c r="H39">
        <v>3</v>
      </c>
      <c r="I39">
        <v>58</v>
      </c>
      <c r="J39">
        <v>14</v>
      </c>
      <c r="K39">
        <v>1</v>
      </c>
      <c r="L39">
        <v>32</v>
      </c>
      <c r="M39">
        <v>4</v>
      </c>
      <c r="N39">
        <v>0</v>
      </c>
      <c r="O39">
        <v>2</v>
      </c>
      <c r="P39">
        <v>3</v>
      </c>
      <c r="Q39">
        <v>1</v>
      </c>
      <c r="R39">
        <v>1</v>
      </c>
      <c r="S39">
        <v>253</v>
      </c>
      <c r="T39">
        <v>29</v>
      </c>
      <c r="U39">
        <v>573</v>
      </c>
    </row>
    <row r="40" spans="1:21">
      <c r="A40" t="s">
        <v>77</v>
      </c>
      <c r="B40" t="s">
        <v>69</v>
      </c>
      <c r="C40">
        <v>26</v>
      </c>
      <c r="D40">
        <v>86</v>
      </c>
      <c r="E40">
        <v>20</v>
      </c>
      <c r="F40">
        <v>42</v>
      </c>
      <c r="H40">
        <v>174</v>
      </c>
      <c r="I40">
        <v>54</v>
      </c>
      <c r="J40">
        <v>16</v>
      </c>
      <c r="L40">
        <v>6</v>
      </c>
      <c r="M40">
        <v>22</v>
      </c>
      <c r="N40">
        <v>4</v>
      </c>
      <c r="O40">
        <v>0</v>
      </c>
      <c r="P40">
        <v>2</v>
      </c>
      <c r="Q40">
        <v>14</v>
      </c>
      <c r="R40">
        <v>2</v>
      </c>
      <c r="S40">
        <v>628</v>
      </c>
      <c r="T40">
        <v>12</v>
      </c>
      <c r="U40">
        <v>967</v>
      </c>
    </row>
    <row r="41" spans="1:21">
      <c r="B41" t="s">
        <v>70</v>
      </c>
      <c r="C41">
        <v>13</v>
      </c>
      <c r="D41">
        <v>43</v>
      </c>
      <c r="E41">
        <v>10</v>
      </c>
      <c r="F41">
        <v>21</v>
      </c>
      <c r="H41">
        <v>87</v>
      </c>
      <c r="I41">
        <v>27</v>
      </c>
      <c r="J41">
        <v>8</v>
      </c>
      <c r="L41">
        <v>3</v>
      </c>
      <c r="M41">
        <v>11</v>
      </c>
      <c r="N41">
        <v>2</v>
      </c>
      <c r="O41">
        <v>0</v>
      </c>
      <c r="P41">
        <v>1</v>
      </c>
      <c r="Q41">
        <v>7</v>
      </c>
      <c r="R41">
        <v>1</v>
      </c>
      <c r="S41">
        <v>314</v>
      </c>
      <c r="T41">
        <v>4</v>
      </c>
      <c r="U41">
        <v>487</v>
      </c>
    </row>
    <row r="42" spans="1:21">
      <c r="B42" t="s">
        <v>71</v>
      </c>
      <c r="C42">
        <v>13</v>
      </c>
      <c r="D42">
        <v>54</v>
      </c>
      <c r="E42">
        <v>30</v>
      </c>
      <c r="F42">
        <v>28</v>
      </c>
      <c r="H42">
        <v>8</v>
      </c>
      <c r="I42">
        <v>35</v>
      </c>
      <c r="J42">
        <v>12</v>
      </c>
      <c r="L42">
        <v>29</v>
      </c>
      <c r="M42">
        <v>7</v>
      </c>
      <c r="N42">
        <v>6</v>
      </c>
      <c r="O42">
        <v>2</v>
      </c>
      <c r="P42">
        <v>0</v>
      </c>
      <c r="Q42">
        <v>0</v>
      </c>
      <c r="R42">
        <v>3</v>
      </c>
      <c r="S42">
        <v>336</v>
      </c>
      <c r="T42">
        <v>8</v>
      </c>
      <c r="U42">
        <v>480</v>
      </c>
    </row>
    <row r="43" spans="1:21">
      <c r="A43" t="s">
        <v>78</v>
      </c>
      <c r="C43">
        <v>46</v>
      </c>
      <c r="D43">
        <v>22</v>
      </c>
      <c r="E43">
        <v>12</v>
      </c>
      <c r="F43">
        <v>38</v>
      </c>
      <c r="H43">
        <v>192</v>
      </c>
      <c r="I43">
        <v>22</v>
      </c>
      <c r="J43">
        <v>18</v>
      </c>
      <c r="K43">
        <v>2</v>
      </c>
      <c r="L43">
        <v>20</v>
      </c>
      <c r="M43">
        <v>4</v>
      </c>
      <c r="N43">
        <v>10</v>
      </c>
      <c r="O43">
        <v>0</v>
      </c>
      <c r="P43">
        <v>0</v>
      </c>
      <c r="Q43">
        <v>28</v>
      </c>
      <c r="R43">
        <v>6</v>
      </c>
      <c r="S43">
        <v>206</v>
      </c>
      <c r="T43">
        <v>379</v>
      </c>
      <c r="U43">
        <v>11641</v>
      </c>
    </row>
    <row r="44" spans="1:21">
      <c r="A44" t="s">
        <v>79</v>
      </c>
      <c r="C44">
        <v>23</v>
      </c>
      <c r="D44">
        <v>11</v>
      </c>
      <c r="E44">
        <v>6</v>
      </c>
      <c r="F44">
        <v>19</v>
      </c>
      <c r="H44">
        <v>96</v>
      </c>
      <c r="I44">
        <v>11</v>
      </c>
      <c r="J44">
        <v>9</v>
      </c>
      <c r="K44">
        <v>1</v>
      </c>
      <c r="L44">
        <v>10</v>
      </c>
      <c r="M44">
        <v>2</v>
      </c>
      <c r="N44">
        <v>5</v>
      </c>
      <c r="O44">
        <v>0</v>
      </c>
      <c r="P44">
        <v>0</v>
      </c>
      <c r="Q44">
        <v>14</v>
      </c>
      <c r="R44">
        <v>3</v>
      </c>
      <c r="S44">
        <v>103</v>
      </c>
      <c r="T44">
        <v>172</v>
      </c>
      <c r="U44">
        <v>5806</v>
      </c>
    </row>
    <row r="45" spans="1:21">
      <c r="A45" t="s">
        <v>80</v>
      </c>
      <c r="C45">
        <v>12</v>
      </c>
      <c r="D45">
        <v>23</v>
      </c>
      <c r="E45">
        <v>15</v>
      </c>
      <c r="F45">
        <v>17</v>
      </c>
      <c r="H45">
        <v>0</v>
      </c>
      <c r="I45">
        <v>18</v>
      </c>
      <c r="J45">
        <v>13</v>
      </c>
      <c r="K45">
        <v>3</v>
      </c>
      <c r="L45">
        <v>18</v>
      </c>
      <c r="M45">
        <v>7</v>
      </c>
      <c r="N45">
        <v>3</v>
      </c>
      <c r="O45">
        <v>1</v>
      </c>
      <c r="P45">
        <v>1</v>
      </c>
      <c r="Q45">
        <v>2</v>
      </c>
      <c r="R45">
        <v>2</v>
      </c>
      <c r="S45">
        <v>83</v>
      </c>
      <c r="T45">
        <v>207</v>
      </c>
      <c r="U45">
        <v>5835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Table</vt:lpstr>
      <vt:lpstr>Enrolment</vt:lpstr>
      <vt:lpstr>Sheet1</vt:lpstr>
      <vt:lpstr>Table!Print_Area</vt:lpstr>
      <vt:lpstr>Print_range_1</vt:lpstr>
      <vt:lpstr>Print_range_2</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2010-03-10T09:22:11Z</cp:lastPrinted>
  <dcterms:created xsi:type="dcterms:W3CDTF">2001-11-10T19:22:27Z</dcterms:created>
  <dcterms:modified xsi:type="dcterms:W3CDTF">2017-07-11T06:26:49Z</dcterms:modified>
</cp:coreProperties>
</file>